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Buildings" sheetId="1" r:id="rId1"/>
    <sheet name="Areas" sheetId="2" r:id="rId2"/>
    <sheet name="Buildings (technology)" sheetId="4" r:id="rId3"/>
    <sheet name="Areas (technology)" sheetId="5" r:id="rId4"/>
  </sheets>
  <definedNames>
    <definedName name="_xlnm.Print_Titles" localSheetId="2">'Buildings (technology)'!$7:$8</definedName>
  </definedNames>
  <calcPr calcId="152511"/>
</workbook>
</file>

<file path=xl/calcChain.xml><?xml version="1.0" encoding="utf-8"?>
<calcChain xmlns="http://schemas.openxmlformats.org/spreadsheetml/2006/main">
  <c r="C19" i="2" l="1"/>
  <c r="C57" i="1" l="1"/>
  <c r="N56" i="1"/>
  <c r="C16" i="1" l="1"/>
  <c r="C43" i="1" l="1"/>
  <c r="C7" i="1"/>
  <c r="C8" i="1"/>
  <c r="E57" i="1"/>
  <c r="F57" i="1"/>
  <c r="G57" i="1"/>
  <c r="H57" i="1"/>
  <c r="I57" i="1"/>
  <c r="L57" i="1"/>
  <c r="M57" i="1"/>
  <c r="N11" i="1"/>
  <c r="N8" i="1" l="1"/>
  <c r="N9" i="1"/>
  <c r="N10" i="1"/>
  <c r="N12" i="1"/>
  <c r="N13" i="1"/>
  <c r="N14" i="1"/>
  <c r="N46" i="1"/>
  <c r="N15" i="1"/>
  <c r="N16" i="1"/>
  <c r="N17" i="1"/>
  <c r="N18" i="1"/>
  <c r="N19" i="1"/>
  <c r="N20" i="1"/>
  <c r="N23" i="1"/>
  <c r="N21" i="1"/>
  <c r="N22" i="1"/>
  <c r="N24" i="1"/>
  <c r="N27" i="1"/>
  <c r="N28" i="1"/>
  <c r="N29" i="1"/>
  <c r="N31" i="1"/>
  <c r="N32" i="1"/>
  <c r="N33" i="1"/>
  <c r="N34" i="1"/>
  <c r="N36" i="1"/>
  <c r="N37" i="1"/>
  <c r="N38" i="1"/>
  <c r="N39" i="1"/>
  <c r="N40" i="1"/>
  <c r="N41" i="1"/>
  <c r="N25" i="1"/>
  <c r="N52" i="1"/>
  <c r="N42" i="1"/>
  <c r="N43" i="1"/>
  <c r="N44" i="1"/>
  <c r="N45" i="1"/>
  <c r="N47" i="1"/>
  <c r="N53" i="1"/>
  <c r="N48" i="1"/>
  <c r="N49" i="1"/>
  <c r="N50" i="1"/>
  <c r="N51" i="1"/>
  <c r="N54" i="1"/>
  <c r="N55" i="1"/>
  <c r="N7" i="1"/>
  <c r="N57" i="1" l="1"/>
  <c r="K8" i="1"/>
  <c r="O43" i="1" l="1"/>
  <c r="O46" i="1"/>
  <c r="O14" i="1"/>
  <c r="O8" i="1"/>
  <c r="O7" i="1"/>
  <c r="O57" i="1" s="1"/>
  <c r="K7" i="1"/>
  <c r="K57" i="1" s="1"/>
  <c r="J7" i="1"/>
  <c r="J8" i="1"/>
  <c r="J12" i="1"/>
  <c r="J43" i="1"/>
  <c r="J45" i="1"/>
  <c r="J49" i="1"/>
  <c r="J16" i="1"/>
  <c r="J50" i="1"/>
  <c r="J47" i="1"/>
  <c r="J44" i="1"/>
  <c r="J53" i="1"/>
  <c r="J52" i="1"/>
  <c r="J20" i="1"/>
  <c r="J19" i="1"/>
  <c r="J14" i="1"/>
  <c r="J13" i="1"/>
  <c r="J9" i="1"/>
  <c r="J51" i="1"/>
  <c r="J54" i="1"/>
  <c r="J41" i="1"/>
  <c r="J40" i="1"/>
  <c r="J39" i="1"/>
  <c r="J38" i="1"/>
  <c r="J37" i="1"/>
  <c r="J36" i="1"/>
  <c r="J33" i="1"/>
  <c r="J32" i="1"/>
  <c r="J31" i="1"/>
  <c r="J29" i="1"/>
  <c r="J28" i="1"/>
  <c r="J27" i="1"/>
  <c r="J55" i="1"/>
  <c r="J21" i="1"/>
  <c r="J23" i="1"/>
  <c r="J18" i="1"/>
  <c r="J17" i="1"/>
  <c r="J15" i="1"/>
  <c r="J57" i="1" l="1"/>
  <c r="D8" i="1"/>
  <c r="D57" i="1" s="1"/>
</calcChain>
</file>

<file path=xl/sharedStrings.xml><?xml version="1.0" encoding="utf-8"?>
<sst xmlns="http://schemas.openxmlformats.org/spreadsheetml/2006/main" count="1503" uniqueCount="238">
  <si>
    <t>NN</t>
  </si>
  <si>
    <t>Անվանումը</t>
  </si>
  <si>
    <t>ՕԿՀ-3</t>
  </si>
  <si>
    <t>ՕԿՀ-4</t>
  </si>
  <si>
    <t>ՕԿՀ-4, Կոյուղաջրերի հեռացման պոմպակայան</t>
  </si>
  <si>
    <t>ՕԿՀ-4, Անձրևաջրերի հեռացման պոմպակայան</t>
  </si>
  <si>
    <t>Վարչական շենք No2</t>
  </si>
  <si>
    <t>Հսկիչ անցագրային կետ No4</t>
  </si>
  <si>
    <t>Վարչական շենք No3, անցագրային կետով</t>
  </si>
  <si>
    <t>Բաշխիչ ենթակայան 35/6</t>
  </si>
  <si>
    <t>ԹԵԼՏԱԾ վարչական շենք</t>
  </si>
  <si>
    <t>Վարչական շենք No1</t>
  </si>
  <si>
    <t>Ապաստարան 1/473</t>
  </si>
  <si>
    <t>Վարչական շենք No4</t>
  </si>
  <si>
    <t>Վարչական շենք</t>
  </si>
  <si>
    <t>Պահեստ սան.հանգույց</t>
  </si>
  <si>
    <t>Պահեստ</t>
  </si>
  <si>
    <t>Բոքսեր</t>
  </si>
  <si>
    <t>Բոքսեր, արհեստանոց</t>
  </si>
  <si>
    <t>Հանդերձարան</t>
  </si>
  <si>
    <t>Հերթափոխի մասնաշենք</t>
  </si>
  <si>
    <t>Վարչական մասնաշենք</t>
  </si>
  <si>
    <t>Պահակատուն</t>
  </si>
  <si>
    <t>Էլեկտրական տեղամաս</t>
  </si>
  <si>
    <t>Գրասենյակ-պահեստ</t>
  </si>
  <si>
    <t>Ապաստարան 2/469</t>
  </si>
  <si>
    <t>ՕՓՀԾ շենք</t>
  </si>
  <si>
    <t>Վարչական շենք, պահեստ</t>
  </si>
  <si>
    <t>Հսկիչ անցագրային կետ</t>
  </si>
  <si>
    <t>Ավտոկանգառ հսկիչ տնակ</t>
  </si>
  <si>
    <t>Լուսաազդանշանային համակարգի շենք, ԲԵ-2</t>
  </si>
  <si>
    <t>Հրշեջ մեկնարկի շենք</t>
  </si>
  <si>
    <t>Վարչական շենք և բոքսեր</t>
  </si>
  <si>
    <t>Ջեռուցման կաթսայատուն</t>
  </si>
  <si>
    <t>2-1</t>
  </si>
  <si>
    <t>2-2</t>
  </si>
  <si>
    <t>2-3</t>
  </si>
  <si>
    <t>2-4</t>
  </si>
  <si>
    <t>Ավտոկայանատեղի</t>
  </si>
  <si>
    <t>Ավտոկայանատեղիի ծառայողական շենք</t>
  </si>
  <si>
    <t>Նախագահական շենք</t>
  </si>
  <si>
    <t>Սառնարանային կենտրոն</t>
  </si>
  <si>
    <t>Տեխնիկների մասնաշենք</t>
  </si>
  <si>
    <t>Հսկիչ անցագրային կետ No3</t>
  </si>
  <si>
    <t>3</t>
  </si>
  <si>
    <t>4</t>
  </si>
  <si>
    <t>16-1</t>
  </si>
  <si>
    <t>16-2</t>
  </si>
  <si>
    <t>16-3</t>
  </si>
  <si>
    <t>17-1</t>
  </si>
  <si>
    <t>17-2</t>
  </si>
  <si>
    <t>17-3</t>
  </si>
  <si>
    <t>17-4</t>
  </si>
  <si>
    <t>Սանհանգույցներ,
մ2</t>
  </si>
  <si>
    <t>Ընդհանուր
մակերեսը,
մ2</t>
  </si>
  <si>
    <t>ձեռքերի</t>
  </si>
  <si>
    <t>խոհանոցի</t>
  </si>
  <si>
    <t>-</t>
  </si>
  <si>
    <t>Նոր կաթսայատուն</t>
  </si>
  <si>
    <t>ԸՆԴԱՄԵՆԸ</t>
  </si>
  <si>
    <t>ՈՒնիտազ,
միավոր</t>
  </si>
  <si>
    <t>Միզաման,
միավոր</t>
  </si>
  <si>
    <t>Լվացարան,
միավոր</t>
  </si>
  <si>
    <t>Ցնցուղ,
միավոր</t>
  </si>
  <si>
    <t>Վերելակներ,
հատ</t>
  </si>
  <si>
    <t>58.6</t>
  </si>
  <si>
    <t>2</t>
  </si>
  <si>
    <t>Ճանապարհներ, ներօդանավակայանային հրապարակներ</t>
  </si>
  <si>
    <t>1-1</t>
  </si>
  <si>
    <t>1-2</t>
  </si>
  <si>
    <t>1-3</t>
  </si>
  <si>
    <t>Ապակեպատ
Դռներ, պատեր
Պատուհաններ,
Վիտրաժներ,
հատ/մ2</t>
  </si>
  <si>
    <t>2-5</t>
  </si>
  <si>
    <t>2-6</t>
  </si>
  <si>
    <t>Փարաքար-Օդանավակայան մոտեցման ճանապարհ, մայթերով</t>
  </si>
  <si>
    <t>ՕԿՀ-4, ավտոկայանատեղիի տարածքի մոտեցման ուղիներ, մայթերով</t>
  </si>
  <si>
    <t>ՎԻՊ համալիրի ավտոկայանատեղի, մայթերով</t>
  </si>
  <si>
    <t>Ծառայողական ավտոկայանատեղի, հարակից տարածք, մայթերով</t>
  </si>
  <si>
    <t>Բեռնային համալիրի մոտեցման ճանապարհ, ավտոկայանատեղի, մայթեր</t>
  </si>
  <si>
    <t>Վարչական տարածք /ճանապարհ, մայթեր/</t>
  </si>
  <si>
    <t>Տարածքը</t>
  </si>
  <si>
    <t>Բանկ, ակումբ</t>
  </si>
  <si>
    <t>Մակերեսը,
մ2</t>
  </si>
  <si>
    <t>Այլ ներօդանավակայանանյին տարածքներ և հրապարակներ</t>
  </si>
  <si>
    <t>ՀԱՎԵԼՎԱԾ 2</t>
  </si>
  <si>
    <t>Պատերի տեղային աղտոտվածության մաքրում</t>
  </si>
  <si>
    <t>Դռան կառուցահատվածների մաքրում</t>
  </si>
  <si>
    <t>Ներքին ապակեպատ մակերեսների մաքրում</t>
  </si>
  <si>
    <t>Շարժասանդուղքների մաքրում</t>
  </si>
  <si>
    <t>Կեղտապաշտպան գորգերի մաքրում</t>
  </si>
  <si>
    <t>Ա</t>
  </si>
  <si>
    <t>Շ</t>
  </si>
  <si>
    <t>Ե</t>
  </si>
  <si>
    <t>Կ</t>
  </si>
  <si>
    <t>Տ</t>
  </si>
  <si>
    <t>շաբաթական</t>
  </si>
  <si>
    <t>ամսական</t>
  </si>
  <si>
    <t>եռամսյակային</t>
  </si>
  <si>
    <t>տարեկան</t>
  </si>
  <si>
    <t>ըստ անհրաժեշտության</t>
  </si>
  <si>
    <t>Վերելակների հատակների մաքրում</t>
  </si>
  <si>
    <t>Վերելակների ներքին պատերի մաքրում</t>
  </si>
  <si>
    <t>Շենքերի և շինությունների անվանում</t>
  </si>
  <si>
    <t>Պահանջվող աշխատանքը</t>
  </si>
  <si>
    <t>Շին. վերանորոգման բազա (ՇՎԲ)</t>
  </si>
  <si>
    <t>Հատուկ փոխադրամիջոցների ծառայություն (ՀՓԾ)</t>
  </si>
  <si>
    <t>Վառելիքա-քսուկային նյութերի ծառայություն (ՎՔՆԾ)</t>
  </si>
  <si>
    <t>Բեռնային համալիր (ԲՀ)</t>
  </si>
  <si>
    <t>Վերգետնյա սպասարկման ծառայություն (ՎՍԾ)</t>
  </si>
  <si>
    <t>ՇՎԲ,Վարչական շենք</t>
  </si>
  <si>
    <t>ՇՎԲ, Պահեստ սան.հանգույց</t>
  </si>
  <si>
    <t>ՇՎԲ, Պահեստ</t>
  </si>
  <si>
    <t>ՀՓԾ, Վարչական շենք</t>
  </si>
  <si>
    <t>ՀՓԾ, Բոքսեր</t>
  </si>
  <si>
    <t>ՀՓԾ, Բոքսեր, արհեստանոց</t>
  </si>
  <si>
    <t>ՎՔՆԾ, Վարչական մասնաշենք</t>
  </si>
  <si>
    <t>ՎՔՆԾ, Հանդերձարան</t>
  </si>
  <si>
    <t>ՎՔՆԾ, Պահակատուն</t>
  </si>
  <si>
    <t>ՎՔՆԾ, Էլեկտրական տեղամաս</t>
  </si>
  <si>
    <t>ՎՔՆԾ, Գրասենյակ-պահեստ</t>
  </si>
  <si>
    <t>ԲՀ, Վարչական շենք, պահեստ</t>
  </si>
  <si>
    <t>ԲՀ, Հսկիչ անցագրային կետ</t>
  </si>
  <si>
    <t>ԲՀ, Ավտոկանգառ հսկիչ տնակ</t>
  </si>
  <si>
    <t>ՎՍԾ, Տեխնիկների մասնաշենք</t>
  </si>
  <si>
    <t>ՀԱՎԵԼՎԱԾ 3</t>
  </si>
  <si>
    <t>ՀԱՆՐԱՅԻՆ ՏԱՐԱԾՔՆԵՐ</t>
  </si>
  <si>
    <t>5</t>
  </si>
  <si>
    <t>6</t>
  </si>
  <si>
    <t>7</t>
  </si>
  <si>
    <t>ՎՔՆԾ, Հերթափոխի 
մասնաշենք</t>
  </si>
  <si>
    <t>Լուսաազդանշանային
 համակարգի շենք, ԲԵ-2</t>
  </si>
  <si>
    <t>ՎՍԾ, Վարչական շենք և
 բոքսեր</t>
  </si>
  <si>
    <t>ՎՍԾ, Ջեռուցման 
կաթսայատուն</t>
  </si>
  <si>
    <t>Սեղանների, կահույքի մաքրում</t>
  </si>
  <si>
    <t>Պատուհանների և պատուհանագոգերի մաքրում</t>
  </si>
  <si>
    <t>Ապակեպատ մակերևույթների մաքրում</t>
  </si>
  <si>
    <t>Հատակների լվացում և մաքրում</t>
  </si>
  <si>
    <t>Հայելիների և ապակեպատ մակերևույթների մաքրում</t>
  </si>
  <si>
    <t>Միզամանների և ունիտազների մաքրում և լվացում</t>
  </si>
  <si>
    <t>Աղբամանների լվացում և մաքրում</t>
  </si>
  <si>
    <t>Աղտահանման աշխատանքներ</t>
  </si>
  <si>
    <t>Լվացարանների և սեղանածածկերի  մաքրում և լվացում</t>
  </si>
  <si>
    <t>ՀԱՎԵԼՎԱԾ 4</t>
  </si>
  <si>
    <t>ՎԻՊ համալիրի ավտոկայանատեղի,  մայթերով</t>
  </si>
  <si>
    <t>Սառցեհեռացման աշխատանքներ</t>
  </si>
  <si>
    <t>Տանիքների ջրհորդանային հատվածների մաքրում</t>
  </si>
  <si>
    <t>Վիտրաժների մաքրում, լվացում, այդ թվում տանիքների ապակեպատ մակերեսների</t>
  </si>
  <si>
    <t>Օ</t>
  </si>
  <si>
    <t>Ը</t>
  </si>
  <si>
    <t>Տաք ժամանկաշրջան</t>
  </si>
  <si>
    <t>Սառը ժամանկաշրջան</t>
  </si>
  <si>
    <t>Ծածկույթների ավլում և մաքրում</t>
  </si>
  <si>
    <t>Մայթերի ավլում և մաքրում</t>
  </si>
  <si>
    <t>Ձյան մաքրում և ձնահեռացում</t>
  </si>
  <si>
    <t>արտաքին</t>
  </si>
  <si>
    <t>ներքին</t>
  </si>
  <si>
    <t>Մ</t>
  </si>
  <si>
    <t>մշտական</t>
  </si>
  <si>
    <t>ՄԻՋԱՆՑՔՆԵՐ</t>
  </si>
  <si>
    <t xml:space="preserve">Երեսապատված հատակների մաքրում </t>
  </si>
  <si>
    <t xml:space="preserve">Գորգածակ հատակների մաքրում </t>
  </si>
  <si>
    <t>Բետոնե հատակների մաքրում</t>
  </si>
  <si>
    <t xml:space="preserve">Աղբի հավաքում, հեռացում աղբամաններից, պոլիէթիլենային պարկերի փոխարինում </t>
  </si>
  <si>
    <t>Հաշվառման սեղանիկների մաքրում</t>
  </si>
  <si>
    <t>Հատակների մաքրում</t>
  </si>
  <si>
    <t>Աղբի հավաքում և հեռացում աղբամաններից, պոլիէթիլենային պարկերի փոխարինում</t>
  </si>
  <si>
    <t>Բազրիքների մաքրում</t>
  </si>
  <si>
    <t>ՍԱՆՀԱՆԳՈՒՅՑՆԵՐ</t>
  </si>
  <si>
    <t>ԳՐԱՍԵՆՅԱԿՆԵՐ, ԱՇԽԱՏԱՍԵՅԱԿՆԵՐ, ԽՈՀԱՆՈՑՆԵՐ</t>
  </si>
  <si>
    <t>Փափուկ կահույքի մաքրում</t>
  </si>
  <si>
    <t>Փափուկ կահույքի քիմ.մաքրում</t>
  </si>
  <si>
    <t>Կոմունիկացիոն համակարգերի (օդափոխության ցանց, ռադիատոր, օդափոխիչ, խողովակներ) մաքրում</t>
  </si>
  <si>
    <t>Կենցաղային տեխնիկայի (սառնարան, միկրոալիքային վառարան, սալօջախներ, սրճեփներ և այլն) մաքրում և լվացում</t>
  </si>
  <si>
    <t>Զուգարանի թղթի տեղադրում, զուգարանի կախիչների մաքրում</t>
  </si>
  <si>
    <t>Անձեռոցիկների փոխարինում, անձեռոցիկամանների մաքրում</t>
  </si>
  <si>
    <t>ԱՐՀԵՍՏԱՆՈՑՆԵՐ</t>
  </si>
  <si>
    <t>9</t>
  </si>
  <si>
    <t>10</t>
  </si>
  <si>
    <t>12</t>
  </si>
  <si>
    <t>13</t>
  </si>
  <si>
    <t>15</t>
  </si>
  <si>
    <t>18</t>
  </si>
  <si>
    <t>Օճաոի փոխարինում, դիսպենսերների մաքրում</t>
  </si>
  <si>
    <t>Շարժասանդուղք, 
հատ</t>
  </si>
  <si>
    <t>Հատակներ, 
մ2</t>
  </si>
  <si>
    <t>Տանիքներ, 
մ2</t>
  </si>
  <si>
    <t>օրական</t>
  </si>
  <si>
    <t>Փափուկ կահույքի մաքրում, նստարանների մաքրում</t>
  </si>
  <si>
    <t>16</t>
  </si>
  <si>
    <t>19</t>
  </si>
  <si>
    <t>Համակարգչային տեխնիկայի (համակարգիչ, հեռուստացույց, մոնիտոր, տպիչներ, ստեղնաշար և այլն) մաքրում</t>
  </si>
  <si>
    <t>Լուսատուների մաքրում</t>
  </si>
  <si>
    <t>Աղբի հեռացում</t>
  </si>
  <si>
    <t>ԱՄՕ ՛՛Զվարթնոց՛՛ օդանավակայանի շենքերի և շինությունների ներքին մաքրման աշխատանքների ծրագիր</t>
  </si>
  <si>
    <t>ԱՄՕ ՛՛Զվարթնոց՛՛ օդանավակայանի  տարածքների սանիտարական մաքրման աշխատանքների ծրագիր</t>
  </si>
  <si>
    <t>ԱՄՕ ՛՛Զվարթնոց՛՛ օդանավակայանի սանիտարական մաքրման ենթակա տարածքների ցանկ</t>
  </si>
  <si>
    <t>ԱՄՕ ՛՛Զվարթնոց՛՛ օդանավակայանի  շենքերում  և շինություններում մաքրման ենթակա տարածքների ցանկ</t>
  </si>
  <si>
    <t>Պատերի մաքրում և լվացում</t>
  </si>
  <si>
    <t>ԹԵԼՏԱԾ պահեստներ</t>
  </si>
  <si>
    <t>18-1</t>
  </si>
  <si>
    <t>18-2</t>
  </si>
  <si>
    <t>18-3</t>
  </si>
  <si>
    <t>21-1</t>
  </si>
  <si>
    <t>21-2</t>
  </si>
  <si>
    <t>21-3</t>
  </si>
  <si>
    <t>ՕԿՀ-4, Էլ. Ենթակայան</t>
  </si>
  <si>
    <t>ՀՓԾ տարածք</t>
  </si>
  <si>
    <t>Վերգետնյա սպասարկման ծառայության տարածք</t>
  </si>
  <si>
    <t>ՎՔՆԾ տարածք</t>
  </si>
  <si>
    <t>15-1</t>
  </si>
  <si>
    <t>15-2</t>
  </si>
  <si>
    <t>15-3</t>
  </si>
  <si>
    <t>16-4</t>
  </si>
  <si>
    <t>17-5</t>
  </si>
  <si>
    <t>17-6</t>
  </si>
  <si>
    <t>8</t>
  </si>
  <si>
    <t>11</t>
  </si>
  <si>
    <t>14</t>
  </si>
  <si>
    <t>20</t>
  </si>
  <si>
    <t>22</t>
  </si>
  <si>
    <t>23</t>
  </si>
  <si>
    <t>24</t>
  </si>
  <si>
    <t>25</t>
  </si>
  <si>
    <t>Էլ. Ենթակայան, ԲԵ-1</t>
  </si>
  <si>
    <t>Կանաչապատ տարածքներից աղբի հեռացում</t>
  </si>
  <si>
    <t>ՀԱՎԵԼՎԱԾ 1</t>
  </si>
  <si>
    <t>կիսամյակային, 2 անգամ</t>
  </si>
  <si>
    <t>Պատուհանների/ պատուհանագոգերի մաքրում</t>
  </si>
  <si>
    <t>Պատուհանների/պատուհանագոգերի մաքրում</t>
  </si>
  <si>
    <t>26</t>
  </si>
  <si>
    <t>1</t>
  </si>
  <si>
    <t>1-4</t>
  </si>
  <si>
    <t>1-5</t>
  </si>
  <si>
    <t>1-6</t>
  </si>
  <si>
    <t>1-7</t>
  </si>
  <si>
    <t>1-8</t>
  </si>
  <si>
    <t>1-9</t>
  </si>
  <si>
    <t>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</si>
</sst>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Arial LatArm"/>
      <family val="2"/>
    </font>
    <font>
      <b/>
      <u/>
      <sz val="12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1"/>
      <color indexed="8"/>
      <name val="Sylfaen"/>
      <family val="1"/>
    </font>
    <font>
      <b/>
      <i/>
      <sz val="11"/>
      <color theme="1"/>
      <name val="Sylfaen"/>
      <family val="1"/>
    </font>
    <font>
      <b/>
      <u/>
      <sz val="11"/>
      <color theme="1"/>
      <name val="Sylfaen"/>
      <family val="1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b/>
      <sz val="12"/>
      <name val="Sylfae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Swis721 Blk BT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49" fontId="1" fillId="0" borderId="0" xfId="0" applyNumberFormat="1" applyFont="1" applyBorder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49" fontId="1" fillId="0" borderId="0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/>
    <xf numFmtId="0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textRotation="90" wrapText="1"/>
    </xf>
    <xf numFmtId="0" fontId="8" fillId="3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3" fillId="0" borderId="1" xfId="0" applyNumberFormat="1" applyFont="1" applyBorder="1" applyAlignment="1">
      <alignment horizontal="center" textRotation="90" wrapText="1"/>
    </xf>
    <xf numFmtId="0" fontId="4" fillId="0" borderId="1" xfId="0" applyNumberFormat="1" applyFont="1" applyBorder="1" applyAlignment="1">
      <alignment horizontal="center" textRotation="90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textRotation="90" wrapText="1"/>
    </xf>
    <xf numFmtId="0" fontId="4" fillId="4" borderId="1" xfId="0" applyNumberFormat="1" applyFont="1" applyFill="1" applyBorder="1" applyAlignment="1">
      <alignment horizontal="center" textRotation="90"/>
    </xf>
    <xf numFmtId="0" fontId="4" fillId="4" borderId="1" xfId="0" applyNumberFormat="1" applyFont="1" applyFill="1" applyBorder="1" applyAlignment="1">
      <alignment horizontal="center" textRotation="90" wrapText="1"/>
    </xf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9" borderId="5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tabSelected="1" workbookViewId="0">
      <pane ySplit="6" topLeftCell="A46" activePane="bottomLeft" state="frozen"/>
      <selection pane="bottomLeft" activeCell="A7" sqref="A7:K9"/>
    </sheetView>
  </sheetViews>
  <sheetFormatPr defaultRowHeight="15" x14ac:dyDescent="0.25"/>
  <cols>
    <col min="1" max="1" width="6.28515625" style="1" bestFit="1" customWidth="1"/>
    <col min="2" max="2" width="40.140625" style="4" bestFit="1" customWidth="1"/>
    <col min="3" max="3" width="12.42578125" style="5" bestFit="1" customWidth="1"/>
    <col min="4" max="4" width="19.85546875" style="1" bestFit="1" customWidth="1"/>
    <col min="5" max="5" width="12.42578125" style="1" customWidth="1"/>
    <col min="6" max="6" width="12.28515625" style="1" bestFit="1" customWidth="1"/>
    <col min="7" max="7" width="9.7109375" style="1" bestFit="1" customWidth="1"/>
    <col min="8" max="8" width="11.7109375" style="1" bestFit="1" customWidth="1"/>
    <col min="9" max="9" width="9.28515625" style="1" bestFit="1" customWidth="1"/>
    <col min="10" max="10" width="11.140625" style="12" bestFit="1" customWidth="1"/>
    <col min="11" max="11" width="8.28515625" style="12" bestFit="1" customWidth="1"/>
    <col min="12" max="12" width="14.42578125" style="1" bestFit="1" customWidth="1"/>
    <col min="13" max="13" width="19.140625" style="1" customWidth="1"/>
    <col min="14" max="14" width="13" style="1" customWidth="1"/>
    <col min="15" max="15" width="12" style="14" bestFit="1" customWidth="1"/>
    <col min="17" max="19" width="11.140625" customWidth="1"/>
  </cols>
  <sheetData>
    <row r="1" spans="1:19" x14ac:dyDescent="0.25">
      <c r="N1" s="82" t="s">
        <v>225</v>
      </c>
      <c r="O1" s="82"/>
    </row>
    <row r="2" spans="1:19" ht="18" x14ac:dyDescent="0.25">
      <c r="A2" s="83" t="s">
        <v>196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4" spans="1:19" s="1" customFormat="1" ht="59.25" customHeight="1" x14ac:dyDescent="0.25">
      <c r="A4" s="88" t="s">
        <v>0</v>
      </c>
      <c r="B4" s="86" t="s">
        <v>1</v>
      </c>
      <c r="C4" s="86" t="s">
        <v>54</v>
      </c>
      <c r="D4" s="86" t="s">
        <v>53</v>
      </c>
      <c r="E4" s="86" t="s">
        <v>60</v>
      </c>
      <c r="F4" s="86" t="s">
        <v>61</v>
      </c>
      <c r="G4" s="90" t="s">
        <v>62</v>
      </c>
      <c r="H4" s="90"/>
      <c r="I4" s="86" t="s">
        <v>63</v>
      </c>
      <c r="J4" s="91" t="s">
        <v>71</v>
      </c>
      <c r="K4" s="91"/>
      <c r="L4" s="86" t="s">
        <v>64</v>
      </c>
      <c r="M4" s="86" t="s">
        <v>183</v>
      </c>
      <c r="N4" s="86" t="s">
        <v>184</v>
      </c>
      <c r="O4" s="84" t="s">
        <v>185</v>
      </c>
    </row>
    <row r="5" spans="1:19" s="1" customFormat="1" x14ac:dyDescent="0.25">
      <c r="A5" s="87"/>
      <c r="B5" s="89"/>
      <c r="C5" s="89"/>
      <c r="D5" s="89"/>
      <c r="E5" s="89"/>
      <c r="F5" s="89"/>
      <c r="G5" s="15" t="s">
        <v>55</v>
      </c>
      <c r="H5" s="15" t="s">
        <v>56</v>
      </c>
      <c r="I5" s="89"/>
      <c r="J5" s="68" t="s">
        <v>154</v>
      </c>
      <c r="K5" s="68" t="s">
        <v>155</v>
      </c>
      <c r="L5" s="87"/>
      <c r="M5" s="87"/>
      <c r="N5" s="87"/>
      <c r="O5" s="85"/>
    </row>
    <row r="6" spans="1:19" s="1" customFormat="1" x14ac:dyDescent="0.25">
      <c r="A6" s="16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8">
        <v>10</v>
      </c>
      <c r="K6" s="17">
        <v>11</v>
      </c>
      <c r="L6" s="16">
        <v>12</v>
      </c>
      <c r="M6" s="16">
        <v>13</v>
      </c>
      <c r="N6" s="16">
        <v>14</v>
      </c>
      <c r="O6" s="19">
        <v>15</v>
      </c>
    </row>
    <row r="7" spans="1:19" ht="30" customHeight="1" x14ac:dyDescent="0.25">
      <c r="A7" s="62">
        <v>1</v>
      </c>
      <c r="B7" s="64" t="s">
        <v>2</v>
      </c>
      <c r="C7" s="63">
        <f>20276.2-259</f>
        <v>20017.2</v>
      </c>
      <c r="D7" s="62">
        <v>445.1</v>
      </c>
      <c r="E7" s="62">
        <v>30</v>
      </c>
      <c r="F7" s="62">
        <v>18</v>
      </c>
      <c r="G7" s="62">
        <v>50</v>
      </c>
      <c r="H7" s="62">
        <v>1</v>
      </c>
      <c r="I7" s="62">
        <v>4</v>
      </c>
      <c r="J7" s="20">
        <f>(1.45*6*2+4.5*2.3)*5+1.6*2.2*30*2*2+1.6*2.2*8*2+0.6*1.6*12*2+(2.3*1.6*14*2+3*2.2*8*2+1.5*16.6*2)*3+1.5*2*13*2*5+(0.4*4.2+0.55*3.9+3.2*1*2+1*1*2)*4+5.8*3.1+1.5*2.4*28+1.2*2.4*3*8+10*2*1.5+1.2*3*6*3.5*2+2*9*2*3*1+3*2*3*3*1.2+(2*3*1.2+3*2)*122+6.4*2*1+2*3*38+6*32*3*1.2+3.14*1.6*1.6*10+8.5*4.5*2+3.7*14.8+8.3*2.2</f>
        <v>5168.9340000000002</v>
      </c>
      <c r="K7" s="20">
        <f>2*(120+7*2)+48*0.7+2.2*10.7+(0.55*1.4*5+(1.4+1.3)*2*1)*14+1*3.5+0.8*2.1*2+8.3*2.2+0.95*7.5+(5+1.6)*2+0.8*0.8*2+(4.1+3.6+2.7)*1+(5.4+3)*1+1.6*2.2*3+1.5*2.35*(4+8+58)+(15+18)*2.35+1.6*2.2+3.8*3.8*2+14*0.5*3.8+1*40*0.5+14*0.5*3.8+1.6*2.2+(0.76*2+1.3)*6*3+(6*38+2*9)*3*1.2+2*1+0.26*2.8*36+0.8*0.26*22+3*0.26*22+4.5*1.5*54+(2.9+2.9)*2*7+0.9*(1.8+3.3+1.3+2.3+1+1.3+1+3+4.6)+1.7*2.7+3.3*12+1*2.2*2</f>
        <v>2462.3789999999999</v>
      </c>
      <c r="L7" s="62">
        <v>3</v>
      </c>
      <c r="M7" s="62">
        <v>2</v>
      </c>
      <c r="N7" s="63">
        <f>C7</f>
        <v>20017.2</v>
      </c>
      <c r="O7" s="61">
        <f>120*1*2</f>
        <v>240</v>
      </c>
      <c r="P7" s="8"/>
      <c r="Q7" s="8"/>
      <c r="R7" s="8"/>
      <c r="S7" s="8"/>
    </row>
    <row r="8" spans="1:19" ht="30" customHeight="1" x14ac:dyDescent="0.25">
      <c r="A8" s="21" t="s">
        <v>34</v>
      </c>
      <c r="B8" s="64" t="s">
        <v>3</v>
      </c>
      <c r="C8" s="63">
        <f>35812.88-2100.5</f>
        <v>33712.379999999997</v>
      </c>
      <c r="D8" s="62">
        <f>820.1+22.3</f>
        <v>842.4</v>
      </c>
      <c r="E8" s="62">
        <v>106</v>
      </c>
      <c r="F8" s="62">
        <v>53</v>
      </c>
      <c r="G8" s="62">
        <v>107</v>
      </c>
      <c r="H8" s="62">
        <v>3</v>
      </c>
      <c r="I8" s="62" t="s">
        <v>57</v>
      </c>
      <c r="J8" s="20">
        <f>2*0.75*1.4+0.75*0.5+1.5*1.4*9*2*2+0.5*1.5*4+1.4*1.4*40+(4.2*2.5+4.2*2.5)*2+1.5*0.6*76+3.3*1*25*13*2+3*1*13*29*2+2.5*29*2+8*29*3*1*2+16*29*3*1+4*29*3*1*2+372+1.4*1.85*19*7+7*9*2*1.5+4.2*2.5+8*0.75+10*3+587*2+2039+51*2+63*2+72*2+90*2+10*2*2.2+8.8*0.75+3.9*2.2+6*2.2</f>
        <v>13091.225</v>
      </c>
      <c r="K8" s="20">
        <f>(200-2.5*2-2*2-4*2)*5+12*0.9*2+9.6*3*10+20*5+20*5+0.9*(118+29+47+101)+(155*6.85-136*1.4-3*3-27*3-25*3)+30*2+36*0.5*1.2+54*1.1*0.9+(33+62+14)*3+(15+26+6+22+31)*2.9+6*2.2+3.9*2.2+1.6*2.2*2+0.8*2.2*5+13*3+4.2*2.5+9*10+2*0.8*2.4+3.4*3+2.9*3+10*3+2.4*2+3.9*2.4+3.9*2.4+1.2*2.4+1.9*2.4+1.6*2.4+(3.6+2.4+3+2.4)*2.4+3*1.2*10+3*3+1.1*(6+2)+0.8*2.1*2+21*2.6+48*2.6+3.3*2.6+0.8*2.1*8+18.3*2.6+39.9*2.1+51*3+2*30+9*1.5*1.5+1.5*1.5*6+2*0.8*3+0.7*7+0.8*2.1+1.2*2.4*2.1+(1.3+1.4)*2*1*20+(0.55*1.4)*4*20+(2+10)*0.55*1.4+15.7*2.4+0.8*2.1*2+(14+28+21+17+50)*2.4-0.8*2.4*32</f>
        <v>4565.0980000000009</v>
      </c>
      <c r="L8" s="62">
        <v>7</v>
      </c>
      <c r="M8" s="62">
        <v>3</v>
      </c>
      <c r="N8" s="63">
        <f t="shared" ref="N8:N56" si="0">C8</f>
        <v>33712.379999999997</v>
      </c>
      <c r="O8" s="61">
        <f>550*1</f>
        <v>550</v>
      </c>
      <c r="P8" s="9"/>
      <c r="Q8" s="9"/>
      <c r="R8" s="9"/>
      <c r="S8" s="9"/>
    </row>
    <row r="9" spans="1:19" ht="30" customHeight="1" x14ac:dyDescent="0.25">
      <c r="A9" s="21" t="s">
        <v>35</v>
      </c>
      <c r="B9" s="22" t="s">
        <v>4</v>
      </c>
      <c r="C9" s="23">
        <v>250.9</v>
      </c>
      <c r="D9" s="24"/>
      <c r="E9" s="24"/>
      <c r="F9" s="24"/>
      <c r="G9" s="24"/>
      <c r="H9" s="24"/>
      <c r="I9" s="24"/>
      <c r="J9" s="25">
        <f>1.2*1.4*5</f>
        <v>8.4</v>
      </c>
      <c r="K9" s="25"/>
      <c r="L9" s="24"/>
      <c r="M9" s="24"/>
      <c r="N9" s="63">
        <f t="shared" si="0"/>
        <v>250.9</v>
      </c>
      <c r="O9" s="26"/>
      <c r="P9" s="10"/>
      <c r="Q9" s="10"/>
      <c r="R9" s="10"/>
      <c r="S9" s="10"/>
    </row>
    <row r="10" spans="1:19" ht="30" customHeight="1" x14ac:dyDescent="0.25">
      <c r="A10" s="21" t="s">
        <v>36</v>
      </c>
      <c r="B10" s="22" t="s">
        <v>5</v>
      </c>
      <c r="C10" s="23">
        <v>166.8</v>
      </c>
      <c r="D10" s="24"/>
      <c r="E10" s="24"/>
      <c r="F10" s="24"/>
      <c r="G10" s="24"/>
      <c r="H10" s="24"/>
      <c r="I10" s="24"/>
      <c r="J10" s="25"/>
      <c r="K10" s="25"/>
      <c r="L10" s="24"/>
      <c r="M10" s="24"/>
      <c r="N10" s="63">
        <f t="shared" si="0"/>
        <v>166.8</v>
      </c>
      <c r="O10" s="26"/>
      <c r="P10" s="3"/>
    </row>
    <row r="11" spans="1:19" ht="30" customHeight="1" x14ac:dyDescent="0.25">
      <c r="A11" s="21" t="s">
        <v>37</v>
      </c>
      <c r="B11" s="22" t="s">
        <v>205</v>
      </c>
      <c r="C11" s="23">
        <v>74</v>
      </c>
      <c r="D11" s="24"/>
      <c r="E11" s="24"/>
      <c r="F11" s="24"/>
      <c r="G11" s="24"/>
      <c r="H11" s="24"/>
      <c r="I11" s="24"/>
      <c r="J11" s="25"/>
      <c r="K11" s="25"/>
      <c r="L11" s="24"/>
      <c r="M11" s="24"/>
      <c r="N11" s="63">
        <f t="shared" si="0"/>
        <v>74</v>
      </c>
      <c r="O11" s="26"/>
      <c r="P11" s="3"/>
    </row>
    <row r="12" spans="1:19" ht="30" customHeight="1" x14ac:dyDescent="0.25">
      <c r="A12" s="21" t="s">
        <v>72</v>
      </c>
      <c r="B12" s="22" t="s">
        <v>38</v>
      </c>
      <c r="C12" s="26">
        <v>21518.2</v>
      </c>
      <c r="D12" s="24"/>
      <c r="E12" s="24"/>
      <c r="F12" s="24"/>
      <c r="G12" s="24"/>
      <c r="H12" s="24"/>
      <c r="I12" s="24"/>
      <c r="J12" s="25">
        <f>(12*0.26*3.1*3*2+24*0.26*3.1*3*2+16*0.26*3.1)*2</f>
        <v>373.98400000000004</v>
      </c>
      <c r="K12" s="25"/>
      <c r="L12" s="27" t="s">
        <v>45</v>
      </c>
      <c r="M12" s="24"/>
      <c r="N12" s="63">
        <f t="shared" si="0"/>
        <v>21518.2</v>
      </c>
      <c r="O12" s="26"/>
      <c r="P12" s="3"/>
    </row>
    <row r="13" spans="1:19" ht="30" customHeight="1" x14ac:dyDescent="0.25">
      <c r="A13" s="21" t="s">
        <v>73</v>
      </c>
      <c r="B13" s="22" t="s">
        <v>39</v>
      </c>
      <c r="C13" s="26">
        <v>31.1</v>
      </c>
      <c r="D13" s="24"/>
      <c r="E13" s="24"/>
      <c r="F13" s="24"/>
      <c r="G13" s="24"/>
      <c r="H13" s="24"/>
      <c r="I13" s="24"/>
      <c r="J13" s="25">
        <f>(1.55*1.2*2+1.06*1.2)*5+1.7*1.8</f>
        <v>28.02</v>
      </c>
      <c r="K13" s="25"/>
      <c r="L13" s="24"/>
      <c r="M13" s="24"/>
      <c r="N13" s="63">
        <f t="shared" si="0"/>
        <v>31.1</v>
      </c>
      <c r="O13" s="26"/>
      <c r="P13" s="3"/>
    </row>
    <row r="14" spans="1:19" ht="30" customHeight="1" x14ac:dyDescent="0.25">
      <c r="A14" s="21" t="s">
        <v>44</v>
      </c>
      <c r="B14" s="22" t="s">
        <v>40</v>
      </c>
      <c r="C14" s="26">
        <v>1293.0999999999999</v>
      </c>
      <c r="D14" s="27" t="s">
        <v>65</v>
      </c>
      <c r="E14" s="24"/>
      <c r="F14" s="24"/>
      <c r="G14" s="24"/>
      <c r="H14" s="24"/>
      <c r="I14" s="24"/>
      <c r="J14" s="25">
        <f>1*3*(19+15+7+19)+0.3*6*(38+38)</f>
        <v>316.79999999999995</v>
      </c>
      <c r="K14" s="25"/>
      <c r="L14" s="24"/>
      <c r="M14" s="24"/>
      <c r="N14" s="63">
        <f t="shared" si="0"/>
        <v>1293.0999999999999</v>
      </c>
      <c r="O14" s="26">
        <f>42*2</f>
        <v>84</v>
      </c>
      <c r="P14" s="3"/>
    </row>
    <row r="15" spans="1:19" ht="30" customHeight="1" x14ac:dyDescent="0.25">
      <c r="A15" s="27">
        <v>4</v>
      </c>
      <c r="B15" s="22" t="s">
        <v>11</v>
      </c>
      <c r="C15" s="26">
        <v>976.7</v>
      </c>
      <c r="D15" s="27">
        <v>41.5</v>
      </c>
      <c r="E15" s="27">
        <v>10</v>
      </c>
      <c r="F15" s="27">
        <v>3</v>
      </c>
      <c r="G15" s="27">
        <v>6</v>
      </c>
      <c r="H15" s="27">
        <v>1</v>
      </c>
      <c r="I15" s="27">
        <v>2</v>
      </c>
      <c r="J15" s="20">
        <f>1.2*1.8*(24+4+9)+1.8*1.8*8+1.2*2.55*2+2.7*2.7*2</f>
        <v>126.54</v>
      </c>
      <c r="K15" s="20"/>
      <c r="L15" s="27"/>
      <c r="M15" s="27"/>
      <c r="N15" s="63">
        <f t="shared" si="0"/>
        <v>976.7</v>
      </c>
      <c r="O15" s="28"/>
    </row>
    <row r="16" spans="1:19" ht="30" customHeight="1" x14ac:dyDescent="0.25">
      <c r="A16" s="27">
        <v>5</v>
      </c>
      <c r="B16" s="22" t="s">
        <v>6</v>
      </c>
      <c r="C16" s="26">
        <f>5356.53-165</f>
        <v>5191.53</v>
      </c>
      <c r="D16" s="27">
        <v>141.19999999999999</v>
      </c>
      <c r="E16" s="27">
        <v>15</v>
      </c>
      <c r="F16" s="27">
        <v>2</v>
      </c>
      <c r="G16" s="27">
        <v>15</v>
      </c>
      <c r="H16" s="27">
        <v>2</v>
      </c>
      <c r="I16" s="27" t="s">
        <v>57</v>
      </c>
      <c r="J16" s="20">
        <f>2*9*2.1*1.6+2.6*3.3*17*2+2.7*2.1*17*2*2+2.1*2.7*9</f>
        <v>788.79000000000008</v>
      </c>
      <c r="K16" s="20"/>
      <c r="L16" s="27"/>
      <c r="M16" s="27"/>
      <c r="N16" s="63">
        <f t="shared" si="0"/>
        <v>5191.53</v>
      </c>
      <c r="O16" s="28"/>
      <c r="P16" s="2"/>
    </row>
    <row r="17" spans="1:16" ht="30" customHeight="1" x14ac:dyDescent="0.25">
      <c r="A17" s="27">
        <v>6</v>
      </c>
      <c r="B17" s="22" t="s">
        <v>8</v>
      </c>
      <c r="C17" s="26">
        <v>378.2</v>
      </c>
      <c r="D17" s="27">
        <v>37.1</v>
      </c>
      <c r="E17" s="27">
        <v>5</v>
      </c>
      <c r="F17" s="27">
        <v>4</v>
      </c>
      <c r="G17" s="27">
        <v>8</v>
      </c>
      <c r="H17" s="27" t="s">
        <v>57</v>
      </c>
      <c r="I17" s="27" t="s">
        <v>57</v>
      </c>
      <c r="J17" s="20">
        <f>1.4*1.5*22+1.4*0.6*5+1.5*2.7*3+0.8*0.6*3+6.5*2.7+5.3*2.7+1*6.6+0.4*1.8*3+1.2*1*52+2.7*2*2+1.8*1.8*5</f>
        <v>194.01</v>
      </c>
      <c r="K17" s="20"/>
      <c r="L17" s="27"/>
      <c r="M17" s="27"/>
      <c r="N17" s="63">
        <f t="shared" si="0"/>
        <v>378.2</v>
      </c>
      <c r="O17" s="28"/>
    </row>
    <row r="18" spans="1:16" ht="30" customHeight="1" x14ac:dyDescent="0.25">
      <c r="A18" s="27">
        <v>7</v>
      </c>
      <c r="B18" s="22" t="s">
        <v>13</v>
      </c>
      <c r="C18" s="26">
        <v>663.6</v>
      </c>
      <c r="D18" s="27">
        <v>33</v>
      </c>
      <c r="E18" s="27">
        <v>4</v>
      </c>
      <c r="F18" s="27">
        <v>2</v>
      </c>
      <c r="G18" s="27">
        <v>5</v>
      </c>
      <c r="H18" s="27">
        <v>1</v>
      </c>
      <c r="I18" s="27"/>
      <c r="J18" s="20">
        <f>0.9*1.8*9*2*2+0.9*1.8*6</f>
        <v>68.040000000000006</v>
      </c>
      <c r="K18" s="20"/>
      <c r="L18" s="27"/>
      <c r="M18" s="27"/>
      <c r="N18" s="63">
        <f t="shared" si="0"/>
        <v>663.6</v>
      </c>
      <c r="O18" s="28"/>
    </row>
    <row r="19" spans="1:16" ht="30" customHeight="1" x14ac:dyDescent="0.25">
      <c r="A19" s="27">
        <v>8</v>
      </c>
      <c r="B19" s="22" t="s">
        <v>43</v>
      </c>
      <c r="C19" s="26">
        <v>23.1</v>
      </c>
      <c r="D19" s="27"/>
      <c r="E19" s="27"/>
      <c r="F19" s="27"/>
      <c r="G19" s="27"/>
      <c r="H19" s="27"/>
      <c r="I19" s="27"/>
      <c r="J19" s="20">
        <f>2*1.4*1.3+1.1*2.3+2.2*3.3+1.1*2.2+1.4*2.2</f>
        <v>18.93</v>
      </c>
      <c r="K19" s="20"/>
      <c r="L19" s="27"/>
      <c r="M19" s="27"/>
      <c r="N19" s="63">
        <f t="shared" si="0"/>
        <v>23.1</v>
      </c>
      <c r="O19" s="28"/>
    </row>
    <row r="20" spans="1:16" ht="30" customHeight="1" x14ac:dyDescent="0.25">
      <c r="A20" s="27">
        <v>9</v>
      </c>
      <c r="B20" s="22" t="s">
        <v>7</v>
      </c>
      <c r="C20" s="26">
        <v>246.3</v>
      </c>
      <c r="D20" s="27">
        <v>6.8</v>
      </c>
      <c r="E20" s="27"/>
      <c r="F20" s="27"/>
      <c r="G20" s="27"/>
      <c r="H20" s="27"/>
      <c r="I20" s="27"/>
      <c r="J20" s="20">
        <f>0.7*15+1*1.2+1.5*1.8*10+1.7*2.5*2*2+1.8*1.8</f>
        <v>58.940000000000005</v>
      </c>
      <c r="K20" s="20"/>
      <c r="L20" s="27"/>
      <c r="M20" s="27"/>
      <c r="N20" s="63">
        <f t="shared" si="0"/>
        <v>246.3</v>
      </c>
      <c r="O20" s="28"/>
      <c r="P20" s="2"/>
    </row>
    <row r="21" spans="1:16" ht="30" customHeight="1" x14ac:dyDescent="0.25">
      <c r="A21" s="27">
        <v>10</v>
      </c>
      <c r="B21" s="22" t="s">
        <v>10</v>
      </c>
      <c r="C21" s="26">
        <v>518</v>
      </c>
      <c r="D21" s="27">
        <v>11.3</v>
      </c>
      <c r="E21" s="27">
        <v>2</v>
      </c>
      <c r="F21" s="27"/>
      <c r="G21" s="27">
        <v>2</v>
      </c>
      <c r="H21" s="27">
        <v>1</v>
      </c>
      <c r="I21" s="27">
        <v>2</v>
      </c>
      <c r="J21" s="20">
        <f>0.85*1.8*10+2.3*1.8*4+1.45*1.8*18+1.55*2.7*3</f>
        <v>91.39500000000001</v>
      </c>
      <c r="K21" s="20"/>
      <c r="L21" s="27"/>
      <c r="M21" s="27"/>
      <c r="N21" s="63">
        <f t="shared" si="0"/>
        <v>518</v>
      </c>
      <c r="O21" s="28"/>
    </row>
    <row r="22" spans="1:16" ht="30" customHeight="1" x14ac:dyDescent="0.25">
      <c r="A22" s="27">
        <v>11</v>
      </c>
      <c r="B22" s="22" t="s">
        <v>198</v>
      </c>
      <c r="C22" s="26">
        <v>165</v>
      </c>
      <c r="D22" s="27"/>
      <c r="E22" s="27"/>
      <c r="F22" s="27"/>
      <c r="G22" s="27"/>
      <c r="H22" s="27"/>
      <c r="I22" s="27"/>
      <c r="J22" s="20" t="s">
        <v>57</v>
      </c>
      <c r="K22" s="20"/>
      <c r="L22" s="27"/>
      <c r="M22" s="27"/>
      <c r="N22" s="63">
        <f t="shared" si="0"/>
        <v>165</v>
      </c>
      <c r="O22" s="28"/>
    </row>
    <row r="23" spans="1:16" ht="30" customHeight="1" x14ac:dyDescent="0.25">
      <c r="A23" s="27">
        <v>12</v>
      </c>
      <c r="B23" s="22" t="s">
        <v>9</v>
      </c>
      <c r="C23" s="26">
        <v>53</v>
      </c>
      <c r="D23" s="27"/>
      <c r="E23" s="27"/>
      <c r="F23" s="27"/>
      <c r="G23" s="27"/>
      <c r="H23" s="27"/>
      <c r="I23" s="27"/>
      <c r="J23" s="20">
        <f>1*1.1*44</f>
        <v>48.400000000000006</v>
      </c>
      <c r="K23" s="20"/>
      <c r="L23" s="27"/>
      <c r="M23" s="27"/>
      <c r="N23" s="63">
        <f>C23</f>
        <v>53</v>
      </c>
      <c r="O23" s="28"/>
    </row>
    <row r="24" spans="1:16" ht="30" customHeight="1" x14ac:dyDescent="0.25">
      <c r="A24" s="27">
        <v>13</v>
      </c>
      <c r="B24" s="22" t="s">
        <v>12</v>
      </c>
      <c r="C24" s="26">
        <v>155.30000000000001</v>
      </c>
      <c r="D24" s="27">
        <v>9.8000000000000007</v>
      </c>
      <c r="E24" s="27">
        <v>5</v>
      </c>
      <c r="F24" s="27"/>
      <c r="G24" s="27">
        <v>4</v>
      </c>
      <c r="H24" s="27"/>
      <c r="I24" s="27"/>
      <c r="J24" s="20" t="s">
        <v>57</v>
      </c>
      <c r="K24" s="20"/>
      <c r="L24" s="27"/>
      <c r="M24" s="27"/>
      <c r="N24" s="63">
        <f t="shared" si="0"/>
        <v>155.30000000000001</v>
      </c>
      <c r="O24" s="28"/>
    </row>
    <row r="25" spans="1:16" ht="30" customHeight="1" x14ac:dyDescent="0.25">
      <c r="A25" s="27">
        <v>14</v>
      </c>
      <c r="B25" s="22" t="s">
        <v>25</v>
      </c>
      <c r="C25" s="26">
        <v>269.2</v>
      </c>
      <c r="D25" s="27">
        <v>15.4</v>
      </c>
      <c r="E25" s="31">
        <v>4</v>
      </c>
      <c r="F25" s="31"/>
      <c r="G25" s="31">
        <v>3</v>
      </c>
      <c r="H25" s="31"/>
      <c r="I25" s="31"/>
      <c r="J25" s="20" t="s">
        <v>57</v>
      </c>
      <c r="K25" s="20"/>
      <c r="L25" s="27"/>
      <c r="M25" s="27"/>
      <c r="N25" s="63">
        <f>C25</f>
        <v>269.2</v>
      </c>
      <c r="O25" s="28"/>
    </row>
    <row r="26" spans="1:16" ht="30" customHeight="1" x14ac:dyDescent="0.25">
      <c r="A26" s="27">
        <v>15</v>
      </c>
      <c r="B26" s="29" t="s">
        <v>104</v>
      </c>
      <c r="C26" s="24"/>
      <c r="D26" s="27"/>
      <c r="E26" s="27">
        <v>2</v>
      </c>
      <c r="F26" s="27"/>
      <c r="G26" s="27">
        <v>1</v>
      </c>
      <c r="H26" s="27">
        <v>1</v>
      </c>
      <c r="I26" s="27">
        <v>2</v>
      </c>
      <c r="J26" s="20" t="s">
        <v>57</v>
      </c>
      <c r="K26" s="20"/>
      <c r="L26" s="27"/>
      <c r="M26" s="27"/>
      <c r="N26" s="63"/>
      <c r="O26" s="28"/>
    </row>
    <row r="27" spans="1:16" ht="30" customHeight="1" x14ac:dyDescent="0.25">
      <c r="A27" s="27" t="s">
        <v>209</v>
      </c>
      <c r="B27" s="22" t="s">
        <v>14</v>
      </c>
      <c r="C27" s="26">
        <v>197.6</v>
      </c>
      <c r="D27" s="27">
        <v>3.7</v>
      </c>
      <c r="E27" s="27"/>
      <c r="F27" s="27"/>
      <c r="G27" s="27"/>
      <c r="H27" s="27"/>
      <c r="I27" s="27"/>
      <c r="J27" s="20">
        <f>1.1*1.4*14+0.5*0.6*2</f>
        <v>22.160000000000004</v>
      </c>
      <c r="K27" s="20"/>
      <c r="L27" s="27"/>
      <c r="M27" s="27"/>
      <c r="N27" s="63">
        <f t="shared" si="0"/>
        <v>197.6</v>
      </c>
      <c r="O27" s="28"/>
    </row>
    <row r="28" spans="1:16" ht="30" customHeight="1" x14ac:dyDescent="0.25">
      <c r="A28" s="27" t="s">
        <v>210</v>
      </c>
      <c r="B28" s="22" t="s">
        <v>15</v>
      </c>
      <c r="C28" s="26">
        <v>139.9</v>
      </c>
      <c r="D28" s="27">
        <v>28.7</v>
      </c>
      <c r="E28" s="27"/>
      <c r="F28" s="27"/>
      <c r="G28" s="27"/>
      <c r="H28" s="27"/>
      <c r="I28" s="27"/>
      <c r="J28" s="20">
        <f>1.7*0.5+0.7*1+0.4*0.9+1*1.9+1*12+1*2.2</f>
        <v>18.009999999999998</v>
      </c>
      <c r="K28" s="20"/>
      <c r="L28" s="27"/>
      <c r="M28" s="27"/>
      <c r="N28" s="63">
        <f t="shared" si="0"/>
        <v>139.9</v>
      </c>
      <c r="O28" s="28"/>
    </row>
    <row r="29" spans="1:16" ht="30" customHeight="1" x14ac:dyDescent="0.25">
      <c r="A29" s="27" t="s">
        <v>211</v>
      </c>
      <c r="B29" s="22" t="s">
        <v>16</v>
      </c>
      <c r="C29" s="26">
        <v>68.400000000000006</v>
      </c>
      <c r="D29" s="27"/>
      <c r="E29" s="27"/>
      <c r="F29" s="27"/>
      <c r="G29" s="27"/>
      <c r="H29" s="27"/>
      <c r="I29" s="27"/>
      <c r="J29" s="20">
        <f>1*5</f>
        <v>5</v>
      </c>
      <c r="K29" s="20"/>
      <c r="L29" s="27"/>
      <c r="M29" s="27"/>
      <c r="N29" s="63">
        <f t="shared" si="0"/>
        <v>68.400000000000006</v>
      </c>
      <c r="O29" s="28"/>
    </row>
    <row r="30" spans="1:16" ht="30" customHeight="1" x14ac:dyDescent="0.25">
      <c r="A30" s="27">
        <v>16</v>
      </c>
      <c r="B30" s="29" t="s">
        <v>105</v>
      </c>
      <c r="C30" s="24"/>
      <c r="D30" s="27"/>
      <c r="E30" s="27">
        <v>6</v>
      </c>
      <c r="F30" s="27">
        <v>2</v>
      </c>
      <c r="G30" s="27">
        <v>8</v>
      </c>
      <c r="H30" s="27">
        <v>3</v>
      </c>
      <c r="I30" s="27">
        <v>3</v>
      </c>
      <c r="J30" s="20" t="s">
        <v>57</v>
      </c>
      <c r="K30" s="20"/>
      <c r="L30" s="27"/>
      <c r="M30" s="27"/>
      <c r="N30" s="63"/>
      <c r="O30" s="28"/>
    </row>
    <row r="31" spans="1:16" ht="30" customHeight="1" x14ac:dyDescent="0.25">
      <c r="A31" s="27" t="s">
        <v>46</v>
      </c>
      <c r="B31" s="22" t="s">
        <v>14</v>
      </c>
      <c r="C31" s="26">
        <v>338.9</v>
      </c>
      <c r="D31" s="27">
        <v>13.5</v>
      </c>
      <c r="E31" s="27"/>
      <c r="F31" s="27"/>
      <c r="G31" s="27"/>
      <c r="H31" s="27"/>
      <c r="I31" s="27"/>
      <c r="J31" s="20">
        <f>0.8*1.6*3+1.2*1.6*16</f>
        <v>34.56</v>
      </c>
      <c r="K31" s="20"/>
      <c r="L31" s="27"/>
      <c r="M31" s="27"/>
      <c r="N31" s="63">
        <f t="shared" si="0"/>
        <v>338.9</v>
      </c>
      <c r="O31" s="28"/>
    </row>
    <row r="32" spans="1:16" ht="30" customHeight="1" x14ac:dyDescent="0.25">
      <c r="A32" s="27" t="s">
        <v>47</v>
      </c>
      <c r="B32" s="22" t="s">
        <v>17</v>
      </c>
      <c r="C32" s="26">
        <v>123</v>
      </c>
      <c r="D32" s="27"/>
      <c r="E32" s="27"/>
      <c r="F32" s="27"/>
      <c r="G32" s="27"/>
      <c r="H32" s="27"/>
      <c r="I32" s="27"/>
      <c r="J32" s="20">
        <f>8*1.2*1.4</f>
        <v>13.44</v>
      </c>
      <c r="K32" s="20"/>
      <c r="L32" s="27"/>
      <c r="M32" s="27"/>
      <c r="N32" s="63">
        <f t="shared" si="0"/>
        <v>123</v>
      </c>
      <c r="O32" s="28"/>
    </row>
    <row r="33" spans="1:16" ht="30" customHeight="1" x14ac:dyDescent="0.25">
      <c r="A33" s="27" t="s">
        <v>48</v>
      </c>
      <c r="B33" s="22" t="s">
        <v>18</v>
      </c>
      <c r="C33" s="26">
        <v>100</v>
      </c>
      <c r="D33" s="27">
        <v>21</v>
      </c>
      <c r="E33" s="27"/>
      <c r="F33" s="27"/>
      <c r="G33" s="27"/>
      <c r="H33" s="27"/>
      <c r="I33" s="27"/>
      <c r="J33" s="20">
        <f>1*1+1*4.3+1.1+1.1*1.2*3+1*1.6+1.5*1*6+1*1+1*1.4*3+9*1*6*2</f>
        <v>134.16</v>
      </c>
      <c r="K33" s="20"/>
      <c r="L33" s="27"/>
      <c r="M33" s="27"/>
      <c r="N33" s="63">
        <f t="shared" si="0"/>
        <v>100</v>
      </c>
      <c r="O33" s="28"/>
    </row>
    <row r="34" spans="1:16" ht="30" customHeight="1" x14ac:dyDescent="0.25">
      <c r="A34" s="27" t="s">
        <v>212</v>
      </c>
      <c r="B34" s="22" t="s">
        <v>17</v>
      </c>
      <c r="C34" s="26">
        <v>55</v>
      </c>
      <c r="D34" s="27"/>
      <c r="E34" s="27"/>
      <c r="F34" s="27"/>
      <c r="G34" s="27"/>
      <c r="H34" s="27"/>
      <c r="I34" s="27"/>
      <c r="J34" s="20" t="s">
        <v>57</v>
      </c>
      <c r="K34" s="20"/>
      <c r="L34" s="27"/>
      <c r="M34" s="27"/>
      <c r="N34" s="63">
        <f t="shared" si="0"/>
        <v>55</v>
      </c>
      <c r="O34" s="28"/>
    </row>
    <row r="35" spans="1:16" ht="30" customHeight="1" x14ac:dyDescent="0.25">
      <c r="A35" s="27">
        <v>17</v>
      </c>
      <c r="B35" s="29" t="s">
        <v>106</v>
      </c>
      <c r="C35" s="23"/>
      <c r="D35" s="27"/>
      <c r="E35" s="27">
        <v>5</v>
      </c>
      <c r="F35" s="27">
        <v>1</v>
      </c>
      <c r="G35" s="27">
        <v>5</v>
      </c>
      <c r="H35" s="27">
        <v>1</v>
      </c>
      <c r="I35" s="27">
        <v>2</v>
      </c>
      <c r="J35" s="20" t="s">
        <v>57</v>
      </c>
      <c r="K35" s="20"/>
      <c r="L35" s="27"/>
      <c r="M35" s="27"/>
      <c r="N35" s="63"/>
      <c r="O35" s="28"/>
    </row>
    <row r="36" spans="1:16" ht="30" customHeight="1" x14ac:dyDescent="0.25">
      <c r="A36" s="27" t="s">
        <v>49</v>
      </c>
      <c r="B36" s="22" t="s">
        <v>21</v>
      </c>
      <c r="C36" s="26">
        <v>266.5</v>
      </c>
      <c r="D36" s="27">
        <v>18.899999999999999</v>
      </c>
      <c r="E36" s="27"/>
      <c r="F36" s="27"/>
      <c r="G36" s="27"/>
      <c r="H36" s="27"/>
      <c r="I36" s="27"/>
      <c r="J36" s="20">
        <f>20*1.3*1.4</f>
        <v>36.4</v>
      </c>
      <c r="K36" s="20"/>
      <c r="L36" s="27"/>
      <c r="M36" s="27"/>
      <c r="N36" s="63">
        <f t="shared" si="0"/>
        <v>266.5</v>
      </c>
      <c r="O36" s="28"/>
    </row>
    <row r="37" spans="1:16" ht="30" customHeight="1" x14ac:dyDescent="0.25">
      <c r="A37" s="27" t="s">
        <v>50</v>
      </c>
      <c r="B37" s="22" t="s">
        <v>19</v>
      </c>
      <c r="C37" s="26">
        <v>42.8</v>
      </c>
      <c r="D37" s="27">
        <v>10.4</v>
      </c>
      <c r="E37" s="27"/>
      <c r="F37" s="27"/>
      <c r="G37" s="27"/>
      <c r="H37" s="27"/>
      <c r="I37" s="27"/>
      <c r="J37" s="20">
        <f>0.4*0.7*2+1*1.3*2</f>
        <v>3.16</v>
      </c>
      <c r="K37" s="20"/>
      <c r="L37" s="27"/>
      <c r="M37" s="27"/>
      <c r="N37" s="63">
        <f t="shared" si="0"/>
        <v>42.8</v>
      </c>
      <c r="O37" s="28"/>
    </row>
    <row r="38" spans="1:16" ht="30" customHeight="1" x14ac:dyDescent="0.25">
      <c r="A38" s="27" t="s">
        <v>51</v>
      </c>
      <c r="B38" s="22" t="s">
        <v>20</v>
      </c>
      <c r="C38" s="26">
        <v>78.400000000000006</v>
      </c>
      <c r="D38" s="27"/>
      <c r="E38" s="27"/>
      <c r="F38" s="27"/>
      <c r="G38" s="27"/>
      <c r="H38" s="27"/>
      <c r="I38" s="27"/>
      <c r="J38" s="20">
        <f>1.5*1.4*4+0.6*0.6+1.2*1.2</f>
        <v>10.199999999999998</v>
      </c>
      <c r="K38" s="20"/>
      <c r="L38" s="27"/>
      <c r="M38" s="27"/>
      <c r="N38" s="63">
        <f t="shared" si="0"/>
        <v>78.400000000000006</v>
      </c>
      <c r="O38" s="28"/>
    </row>
    <row r="39" spans="1:16" ht="30" customHeight="1" x14ac:dyDescent="0.25">
      <c r="A39" s="27" t="s">
        <v>52</v>
      </c>
      <c r="B39" s="22" t="s">
        <v>22</v>
      </c>
      <c r="C39" s="26">
        <v>26.7</v>
      </c>
      <c r="D39" s="27"/>
      <c r="E39" s="27"/>
      <c r="F39" s="27"/>
      <c r="G39" s="27"/>
      <c r="H39" s="27"/>
      <c r="I39" s="27"/>
      <c r="J39" s="20">
        <f>1.2*1.5*4</f>
        <v>7.1999999999999993</v>
      </c>
      <c r="K39" s="20"/>
      <c r="L39" s="27"/>
      <c r="M39" s="27"/>
      <c r="N39" s="63">
        <f t="shared" si="0"/>
        <v>26.7</v>
      </c>
      <c r="O39" s="28"/>
    </row>
    <row r="40" spans="1:16" ht="30" customHeight="1" x14ac:dyDescent="0.25">
      <c r="A40" s="27" t="s">
        <v>213</v>
      </c>
      <c r="B40" s="22" t="s">
        <v>23</v>
      </c>
      <c r="C40" s="26">
        <v>9</v>
      </c>
      <c r="D40" s="27"/>
      <c r="E40" s="27"/>
      <c r="F40" s="27"/>
      <c r="G40" s="27"/>
      <c r="H40" s="27"/>
      <c r="I40" s="27"/>
      <c r="J40" s="20">
        <f>0.9*1.2</f>
        <v>1.08</v>
      </c>
      <c r="K40" s="20"/>
      <c r="L40" s="27"/>
      <c r="M40" s="27"/>
      <c r="N40" s="63">
        <f t="shared" si="0"/>
        <v>9</v>
      </c>
      <c r="O40" s="28"/>
    </row>
    <row r="41" spans="1:16" ht="30" customHeight="1" x14ac:dyDescent="0.25">
      <c r="A41" s="27" t="s">
        <v>214</v>
      </c>
      <c r="B41" s="22" t="s">
        <v>24</v>
      </c>
      <c r="C41" s="26">
        <v>126.4</v>
      </c>
      <c r="D41" s="30"/>
      <c r="E41" s="27"/>
      <c r="F41" s="27"/>
      <c r="G41" s="27"/>
      <c r="H41" s="27"/>
      <c r="I41" s="27"/>
      <c r="J41" s="20">
        <f>2.2*1.7+1.4*1.7*2+1*1.3*2+1.2*0.8*6</f>
        <v>16.86</v>
      </c>
      <c r="K41" s="20"/>
      <c r="L41" s="27"/>
      <c r="M41" s="27"/>
      <c r="N41" s="63">
        <f t="shared" si="0"/>
        <v>126.4</v>
      </c>
      <c r="O41" s="28"/>
    </row>
    <row r="42" spans="1:16" ht="30" customHeight="1" x14ac:dyDescent="0.25">
      <c r="A42" s="27">
        <v>18</v>
      </c>
      <c r="B42" s="29" t="s">
        <v>107</v>
      </c>
      <c r="C42" s="23"/>
      <c r="D42" s="27"/>
      <c r="E42" s="27"/>
      <c r="F42" s="27"/>
      <c r="G42" s="27"/>
      <c r="H42" s="27"/>
      <c r="I42" s="27"/>
      <c r="J42" s="20" t="s">
        <v>57</v>
      </c>
      <c r="K42" s="20"/>
      <c r="L42" s="27"/>
      <c r="M42" s="27"/>
      <c r="N42" s="63">
        <f t="shared" si="0"/>
        <v>0</v>
      </c>
      <c r="O42" s="28"/>
    </row>
    <row r="43" spans="1:16" ht="30" customHeight="1" x14ac:dyDescent="0.25">
      <c r="A43" s="27" t="s">
        <v>199</v>
      </c>
      <c r="B43" s="22" t="s">
        <v>27</v>
      </c>
      <c r="C43" s="26">
        <f>14844.4-603.5</f>
        <v>14240.9</v>
      </c>
      <c r="D43" s="27">
        <v>187.2</v>
      </c>
      <c r="E43" s="27"/>
      <c r="F43" s="27"/>
      <c r="G43" s="27"/>
      <c r="H43" s="27"/>
      <c r="I43" s="27"/>
      <c r="J43" s="20">
        <f>52*0.65*0.25+1.4*1.1*3+1.7*1.1+1.4*1.1+2.05*1.1*3+1.75*1.1*2+8*1.9*1.1+23*1.3*1.1+2.5*1.1*8+0.3*0.25*3+1.8*1.5*(35+30+35)+26*2*1.45*1.4+0.9*1.7*40+23*2.2*2.2</f>
        <v>647.0100000000001</v>
      </c>
      <c r="K43" s="20"/>
      <c r="L43" s="27"/>
      <c r="M43" s="27"/>
      <c r="N43" s="63">
        <f t="shared" si="0"/>
        <v>14240.9</v>
      </c>
      <c r="O43" s="28">
        <f>120*2+30*2</f>
        <v>300</v>
      </c>
    </row>
    <row r="44" spans="1:16" ht="30" customHeight="1" x14ac:dyDescent="0.25">
      <c r="A44" s="27" t="s">
        <v>200</v>
      </c>
      <c r="B44" s="22" t="s">
        <v>28</v>
      </c>
      <c r="C44" s="26">
        <v>15.4</v>
      </c>
      <c r="D44" s="27"/>
      <c r="E44" s="27"/>
      <c r="F44" s="27"/>
      <c r="G44" s="27"/>
      <c r="H44" s="27"/>
      <c r="I44" s="27"/>
      <c r="J44" s="20">
        <f>1.1*2.35*3+0.7*1.1+1.1*0.9</f>
        <v>9.5150000000000006</v>
      </c>
      <c r="K44" s="20"/>
      <c r="L44" s="27"/>
      <c r="M44" s="27"/>
      <c r="N44" s="63">
        <f t="shared" si="0"/>
        <v>15.4</v>
      </c>
      <c r="O44" s="28"/>
    </row>
    <row r="45" spans="1:16" ht="30" customHeight="1" x14ac:dyDescent="0.25">
      <c r="A45" s="27" t="s">
        <v>201</v>
      </c>
      <c r="B45" s="22" t="s">
        <v>29</v>
      </c>
      <c r="C45" s="26">
        <v>18.899999999999999</v>
      </c>
      <c r="D45" s="27"/>
      <c r="E45" s="27"/>
      <c r="F45" s="27"/>
      <c r="G45" s="27"/>
      <c r="H45" s="27"/>
      <c r="I45" s="27"/>
      <c r="J45" s="20">
        <f>1.7*1.1*5</f>
        <v>9.3500000000000014</v>
      </c>
      <c r="K45" s="20"/>
      <c r="L45" s="27"/>
      <c r="M45" s="27"/>
      <c r="N45" s="63">
        <f t="shared" si="0"/>
        <v>18.899999999999999</v>
      </c>
      <c r="O45" s="28"/>
    </row>
    <row r="46" spans="1:16" ht="30" customHeight="1" x14ac:dyDescent="0.25">
      <c r="A46" s="21" t="s">
        <v>189</v>
      </c>
      <c r="B46" s="22" t="s">
        <v>41</v>
      </c>
      <c r="C46" s="26">
        <v>2231.3000000000002</v>
      </c>
      <c r="D46" s="24"/>
      <c r="E46" s="24"/>
      <c r="F46" s="24"/>
      <c r="G46" s="24"/>
      <c r="H46" s="24"/>
      <c r="I46" s="24"/>
      <c r="J46" s="25"/>
      <c r="K46" s="25"/>
      <c r="L46" s="24"/>
      <c r="M46" s="24"/>
      <c r="N46" s="63">
        <f>C46</f>
        <v>2231.3000000000002</v>
      </c>
      <c r="O46" s="26">
        <f>48*2</f>
        <v>96</v>
      </c>
      <c r="P46" s="3"/>
    </row>
    <row r="47" spans="1:16" ht="30" customHeight="1" x14ac:dyDescent="0.25">
      <c r="A47" s="27">
        <v>20</v>
      </c>
      <c r="B47" s="22" t="s">
        <v>30</v>
      </c>
      <c r="C47" s="26">
        <v>344.8</v>
      </c>
      <c r="D47" s="27">
        <v>3.4</v>
      </c>
      <c r="E47" s="27"/>
      <c r="F47" s="27"/>
      <c r="G47" s="27"/>
      <c r="H47" s="27"/>
      <c r="I47" s="27"/>
      <c r="J47" s="20">
        <f>1.1*1.3</f>
        <v>1.4300000000000002</v>
      </c>
      <c r="K47" s="20"/>
      <c r="L47" s="27"/>
      <c r="M47" s="27"/>
      <c r="N47" s="63">
        <f t="shared" si="0"/>
        <v>344.8</v>
      </c>
      <c r="O47" s="28"/>
    </row>
    <row r="48" spans="1:16" ht="30" customHeight="1" x14ac:dyDescent="0.25">
      <c r="A48" s="27">
        <v>21</v>
      </c>
      <c r="B48" s="29" t="s">
        <v>108</v>
      </c>
      <c r="C48" s="23"/>
      <c r="D48" s="27"/>
      <c r="E48" s="27">
        <v>13</v>
      </c>
      <c r="F48" s="27">
        <v>3</v>
      </c>
      <c r="G48" s="27">
        <v>17</v>
      </c>
      <c r="H48" s="27">
        <v>2</v>
      </c>
      <c r="I48" s="27">
        <v>18</v>
      </c>
      <c r="J48" s="20" t="s">
        <v>57</v>
      </c>
      <c r="K48" s="20"/>
      <c r="L48" s="27"/>
      <c r="M48" s="27"/>
      <c r="N48" s="63">
        <f t="shared" si="0"/>
        <v>0</v>
      </c>
      <c r="O48" s="28"/>
    </row>
    <row r="49" spans="1:15" ht="30" customHeight="1" x14ac:dyDescent="0.25">
      <c r="A49" s="27" t="s">
        <v>202</v>
      </c>
      <c r="B49" s="22" t="s">
        <v>32</v>
      </c>
      <c r="C49" s="26">
        <v>1262.8</v>
      </c>
      <c r="D49" s="27">
        <v>82.1</v>
      </c>
      <c r="E49" s="27"/>
      <c r="F49" s="27"/>
      <c r="G49" s="27"/>
      <c r="H49" s="27"/>
      <c r="I49" s="27"/>
      <c r="J49" s="20">
        <f>1.8*1.95+0.95*3+1.8*5.6+0.85*0.95+(1.3*1.9+1.4*1.9+0.95*0.95)*2+2*2*0.9+0.8*3.1*2+1.5*5.1*4+0.95*1.15+8*0.4*1.3+1*1.3*4+0.8*3.1*2+1.1*1.4*8</f>
        <v>96.204999999999984</v>
      </c>
      <c r="K49" s="20"/>
      <c r="L49" s="27"/>
      <c r="M49" s="27"/>
      <c r="N49" s="63">
        <f t="shared" si="0"/>
        <v>1262.8</v>
      </c>
      <c r="O49" s="28"/>
    </row>
    <row r="50" spans="1:15" ht="30" customHeight="1" x14ac:dyDescent="0.25">
      <c r="A50" s="27" t="s">
        <v>203</v>
      </c>
      <c r="B50" s="22" t="s">
        <v>33</v>
      </c>
      <c r="C50" s="26">
        <v>50.1</v>
      </c>
      <c r="D50" s="31" t="s">
        <v>57</v>
      </c>
      <c r="E50" s="27"/>
      <c r="F50" s="27"/>
      <c r="G50" s="27"/>
      <c r="H50" s="27"/>
      <c r="I50" s="27"/>
      <c r="J50" s="20">
        <f>0.55*1.5*2</f>
        <v>1.6500000000000001</v>
      </c>
      <c r="K50" s="20"/>
      <c r="L50" s="27"/>
      <c r="M50" s="27"/>
      <c r="N50" s="63">
        <f t="shared" si="0"/>
        <v>50.1</v>
      </c>
      <c r="O50" s="28"/>
    </row>
    <row r="51" spans="1:15" ht="30" customHeight="1" x14ac:dyDescent="0.25">
      <c r="A51" s="27" t="s">
        <v>204</v>
      </c>
      <c r="B51" s="22" t="s">
        <v>42</v>
      </c>
      <c r="C51" s="26">
        <v>570</v>
      </c>
      <c r="D51" s="27">
        <v>19.8</v>
      </c>
      <c r="E51" s="27"/>
      <c r="F51" s="27"/>
      <c r="G51" s="27"/>
      <c r="H51" s="27"/>
      <c r="I51" s="27"/>
      <c r="J51" s="20">
        <f>20*1.35*1.45</f>
        <v>39.15</v>
      </c>
      <c r="K51" s="20"/>
      <c r="L51" s="27"/>
      <c r="M51" s="27"/>
      <c r="N51" s="63">
        <f t="shared" si="0"/>
        <v>570</v>
      </c>
      <c r="O51" s="28"/>
    </row>
    <row r="52" spans="1:15" ht="30" customHeight="1" x14ac:dyDescent="0.25">
      <c r="A52" s="27">
        <v>22</v>
      </c>
      <c r="B52" s="22" t="s">
        <v>26</v>
      </c>
      <c r="C52" s="26">
        <v>1600</v>
      </c>
      <c r="D52" s="27">
        <v>57</v>
      </c>
      <c r="E52" s="27">
        <v>3</v>
      </c>
      <c r="F52" s="27">
        <v>5</v>
      </c>
      <c r="G52" s="27">
        <v>11</v>
      </c>
      <c r="H52" s="27">
        <v>1</v>
      </c>
      <c r="I52" s="27">
        <v>9</v>
      </c>
      <c r="J52" s="20">
        <f>16*1.5*1.8+4.2*4.7*5+1.5*1.8*12+1*4*5</f>
        <v>194.30000000000004</v>
      </c>
      <c r="K52" s="20"/>
      <c r="L52" s="27"/>
      <c r="M52" s="27"/>
      <c r="N52" s="26">
        <f>C52</f>
        <v>1600</v>
      </c>
      <c r="O52" s="28"/>
    </row>
    <row r="53" spans="1:15" ht="30" customHeight="1" x14ac:dyDescent="0.25">
      <c r="A53" s="27">
        <v>23</v>
      </c>
      <c r="B53" s="22" t="s">
        <v>31</v>
      </c>
      <c r="C53" s="26">
        <v>43</v>
      </c>
      <c r="D53" s="27">
        <v>2.7</v>
      </c>
      <c r="E53" s="27"/>
      <c r="F53" s="27"/>
      <c r="G53" s="27"/>
      <c r="H53" s="27"/>
      <c r="I53" s="27"/>
      <c r="J53" s="20">
        <f>1.3*1.5+0.6*4.7*2+0.6*3*3+1.5*(2.9+1.3)+1.3*1.5*2+0.6*0.6</f>
        <v>23.549999999999997</v>
      </c>
      <c r="K53" s="20"/>
      <c r="L53" s="27"/>
      <c r="M53" s="27"/>
      <c r="N53" s="26">
        <f>C53</f>
        <v>43</v>
      </c>
      <c r="O53" s="28"/>
    </row>
    <row r="54" spans="1:15" ht="30" customHeight="1" x14ac:dyDescent="0.25">
      <c r="A54" s="27">
        <v>24</v>
      </c>
      <c r="B54" s="32" t="s">
        <v>58</v>
      </c>
      <c r="C54" s="23">
        <v>224</v>
      </c>
      <c r="D54" s="31">
        <v>1.8</v>
      </c>
      <c r="E54" s="27">
        <v>1</v>
      </c>
      <c r="F54" s="27"/>
      <c r="G54" s="27">
        <v>1</v>
      </c>
      <c r="H54" s="27">
        <v>1</v>
      </c>
      <c r="I54" s="27">
        <v>1</v>
      </c>
      <c r="J54" s="20">
        <f>0.9*4.5+0.55*4.2+0.8*1.7+1.1*0.3+1*0.4*37*2+28*1*0.4*2</f>
        <v>60.050000000000011</v>
      </c>
      <c r="K54" s="20"/>
      <c r="L54" s="27"/>
      <c r="M54" s="27"/>
      <c r="N54" s="26">
        <f t="shared" si="0"/>
        <v>224</v>
      </c>
      <c r="O54" s="28"/>
    </row>
    <row r="55" spans="1:15" ht="30" customHeight="1" x14ac:dyDescent="0.25">
      <c r="A55" s="27">
        <v>25</v>
      </c>
      <c r="B55" s="32" t="s">
        <v>81</v>
      </c>
      <c r="C55" s="23">
        <v>933.1</v>
      </c>
      <c r="D55" s="31">
        <v>26.2</v>
      </c>
      <c r="E55" s="31"/>
      <c r="F55" s="31"/>
      <c r="G55" s="31"/>
      <c r="H55" s="31"/>
      <c r="I55" s="31"/>
      <c r="J55" s="33">
        <f>1.7*1.8*12+15*1.7*2.4</f>
        <v>97.919999999999987</v>
      </c>
      <c r="K55" s="33"/>
      <c r="L55" s="31"/>
      <c r="M55" s="31"/>
      <c r="N55" s="26">
        <f t="shared" si="0"/>
        <v>933.1</v>
      </c>
      <c r="O55" s="28"/>
    </row>
    <row r="56" spans="1:15" ht="30" customHeight="1" x14ac:dyDescent="0.25">
      <c r="A56" s="27">
        <v>26</v>
      </c>
      <c r="B56" s="32" t="s">
        <v>223</v>
      </c>
      <c r="C56" s="23">
        <v>107.8</v>
      </c>
      <c r="D56" s="31"/>
      <c r="E56" s="31"/>
      <c r="F56" s="31"/>
      <c r="G56" s="31"/>
      <c r="H56" s="31"/>
      <c r="I56" s="31"/>
      <c r="J56" s="33"/>
      <c r="K56" s="33"/>
      <c r="L56" s="31"/>
      <c r="M56" s="31"/>
      <c r="N56" s="26">
        <f t="shared" si="0"/>
        <v>107.8</v>
      </c>
      <c r="O56" s="28"/>
    </row>
    <row r="57" spans="1:15" ht="30" customHeight="1" x14ac:dyDescent="0.25">
      <c r="A57" s="27"/>
      <c r="B57" s="37" t="s">
        <v>59</v>
      </c>
      <c r="C57" s="38">
        <f>SUM(C7:C56)</f>
        <v>108918.31000000001</v>
      </c>
      <c r="D57" s="38">
        <f t="shared" ref="D57:O57" si="1">SUM(D7:D55)</f>
        <v>2060</v>
      </c>
      <c r="E57" s="38">
        <f t="shared" si="1"/>
        <v>211</v>
      </c>
      <c r="F57" s="38">
        <f t="shared" si="1"/>
        <v>93</v>
      </c>
      <c r="G57" s="38">
        <f t="shared" si="1"/>
        <v>243</v>
      </c>
      <c r="H57" s="38">
        <f t="shared" si="1"/>
        <v>18</v>
      </c>
      <c r="I57" s="38">
        <f t="shared" si="1"/>
        <v>43</v>
      </c>
      <c r="J57" s="38">
        <f t="shared" si="1"/>
        <v>21864.768000000004</v>
      </c>
      <c r="K57" s="38">
        <f t="shared" si="1"/>
        <v>7027.4770000000008</v>
      </c>
      <c r="L57" s="38">
        <f t="shared" si="1"/>
        <v>10</v>
      </c>
      <c r="M57" s="38">
        <f t="shared" si="1"/>
        <v>5</v>
      </c>
      <c r="N57" s="38">
        <f>SUM(N7:N56)</f>
        <v>108918.31000000001</v>
      </c>
      <c r="O57" s="38">
        <f t="shared" si="1"/>
        <v>1270</v>
      </c>
    </row>
    <row r="58" spans="1:15" ht="30" customHeight="1" x14ac:dyDescent="0.25"/>
    <row r="59" spans="1:15" ht="30" customHeight="1" x14ac:dyDescent="0.25"/>
    <row r="60" spans="1:15" ht="30" customHeight="1" x14ac:dyDescent="0.25"/>
    <row r="61" spans="1:15" ht="30" customHeight="1" x14ac:dyDescent="0.25"/>
    <row r="62" spans="1:15" ht="30" customHeight="1" x14ac:dyDescent="0.25"/>
    <row r="63" spans="1:15" ht="30" customHeight="1" x14ac:dyDescent="0.25"/>
  </sheetData>
  <mergeCells count="15">
    <mergeCell ref="N1:O1"/>
    <mergeCell ref="A2:O2"/>
    <mergeCell ref="O4:O5"/>
    <mergeCell ref="M4:M5"/>
    <mergeCell ref="N4:N5"/>
    <mergeCell ref="A4:A5"/>
    <mergeCell ref="B4:B5"/>
    <mergeCell ref="C4:C5"/>
    <mergeCell ref="D4:D5"/>
    <mergeCell ref="E4:E5"/>
    <mergeCell ref="F4:F5"/>
    <mergeCell ref="G4:H4"/>
    <mergeCell ref="I4:I5"/>
    <mergeCell ref="L4:L5"/>
    <mergeCell ref="J4:K4"/>
  </mergeCells>
  <pageMargins left="0.45" right="0.45" top="0.4" bottom="0.5" header="0.3" footer="0.3"/>
  <pageSetup paperSize="8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pane ySplit="7" topLeftCell="A8" activePane="bottomLeft" state="frozen"/>
      <selection pane="bottomLeft" activeCell="C20" sqref="C20"/>
    </sheetView>
  </sheetViews>
  <sheetFormatPr defaultRowHeight="15" x14ac:dyDescent="0.25"/>
  <cols>
    <col min="1" max="1" width="6" style="1" bestFit="1" customWidth="1"/>
    <col min="2" max="2" width="70.7109375" style="4" customWidth="1"/>
    <col min="3" max="3" width="13.140625" style="5" customWidth="1"/>
    <col min="6" max="8" width="11.140625" customWidth="1"/>
  </cols>
  <sheetData>
    <row r="1" spans="1:5" x14ac:dyDescent="0.25">
      <c r="A1" s="39"/>
      <c r="B1" s="92" t="s">
        <v>84</v>
      </c>
      <c r="C1" s="92"/>
    </row>
    <row r="2" spans="1:5" x14ac:dyDescent="0.25">
      <c r="A2" s="39"/>
      <c r="B2" s="40"/>
      <c r="C2" s="41"/>
    </row>
    <row r="3" spans="1:5" ht="42" customHeight="1" x14ac:dyDescent="0.25">
      <c r="A3" s="93" t="s">
        <v>195</v>
      </c>
      <c r="B3" s="93"/>
      <c r="C3" s="93"/>
    </row>
    <row r="5" spans="1:5" s="1" customFormat="1" ht="59.25" customHeight="1" x14ac:dyDescent="0.25">
      <c r="A5" s="88" t="s">
        <v>0</v>
      </c>
      <c r="B5" s="86" t="s">
        <v>80</v>
      </c>
      <c r="C5" s="86" t="s">
        <v>82</v>
      </c>
      <c r="D5" s="94"/>
    </row>
    <row r="6" spans="1:5" s="1" customFormat="1" x14ac:dyDescent="0.25">
      <c r="A6" s="87"/>
      <c r="B6" s="89"/>
      <c r="C6" s="89"/>
      <c r="D6" s="94"/>
    </row>
    <row r="7" spans="1:5" s="1" customFormat="1" x14ac:dyDescent="0.25">
      <c r="A7" s="34">
        <v>1</v>
      </c>
      <c r="B7" s="18">
        <v>2</v>
      </c>
      <c r="C7" s="18">
        <v>3</v>
      </c>
    </row>
    <row r="8" spans="1:5" ht="30" customHeight="1" x14ac:dyDescent="0.25">
      <c r="A8" s="36" t="s">
        <v>230</v>
      </c>
      <c r="B8" s="35" t="s">
        <v>67</v>
      </c>
      <c r="C8" s="26"/>
      <c r="D8" s="3"/>
      <c r="E8" s="3"/>
    </row>
    <row r="9" spans="1:5" ht="30" customHeight="1" x14ac:dyDescent="0.25">
      <c r="A9" s="21" t="s">
        <v>68</v>
      </c>
      <c r="B9" s="22" t="s">
        <v>74</v>
      </c>
      <c r="C9" s="26">
        <v>22900</v>
      </c>
      <c r="D9" s="3"/>
      <c r="E9" s="3"/>
    </row>
    <row r="10" spans="1:5" ht="30" customHeight="1" x14ac:dyDescent="0.25">
      <c r="A10" s="21" t="s">
        <v>69</v>
      </c>
      <c r="B10" s="22" t="s">
        <v>75</v>
      </c>
      <c r="C10" s="26">
        <v>44500</v>
      </c>
      <c r="D10" s="3"/>
      <c r="E10" s="3"/>
    </row>
    <row r="11" spans="1:5" ht="30" customHeight="1" x14ac:dyDescent="0.25">
      <c r="A11" s="21" t="s">
        <v>70</v>
      </c>
      <c r="B11" s="22" t="s">
        <v>76</v>
      </c>
      <c r="C11" s="26">
        <v>4000</v>
      </c>
      <c r="D11" s="3"/>
      <c r="E11" s="3"/>
    </row>
    <row r="12" spans="1:5" ht="30" customHeight="1" x14ac:dyDescent="0.25">
      <c r="A12" s="21" t="s">
        <v>231</v>
      </c>
      <c r="B12" s="22" t="s">
        <v>77</v>
      </c>
      <c r="C12" s="26">
        <v>19250</v>
      </c>
      <c r="D12" s="3"/>
      <c r="E12" s="3"/>
    </row>
    <row r="13" spans="1:5" ht="30" customHeight="1" x14ac:dyDescent="0.25">
      <c r="A13" s="21" t="s">
        <v>232</v>
      </c>
      <c r="B13" s="22" t="s">
        <v>79</v>
      </c>
      <c r="C13" s="26">
        <v>13400</v>
      </c>
      <c r="D13" s="3"/>
      <c r="E13" s="3"/>
    </row>
    <row r="14" spans="1:5" ht="30" customHeight="1" x14ac:dyDescent="0.25">
      <c r="A14" s="21" t="s">
        <v>233</v>
      </c>
      <c r="B14" s="22" t="s">
        <v>78</v>
      </c>
      <c r="C14" s="26">
        <v>18600</v>
      </c>
    </row>
    <row r="15" spans="1:5" ht="30" customHeight="1" x14ac:dyDescent="0.25">
      <c r="A15" s="21" t="s">
        <v>234</v>
      </c>
      <c r="B15" s="22" t="s">
        <v>207</v>
      </c>
      <c r="C15" s="26">
        <v>10900</v>
      </c>
    </row>
    <row r="16" spans="1:5" ht="30" customHeight="1" x14ac:dyDescent="0.25">
      <c r="A16" s="21" t="s">
        <v>235</v>
      </c>
      <c r="B16" s="22" t="s">
        <v>206</v>
      </c>
      <c r="C16" s="26">
        <v>13300</v>
      </c>
    </row>
    <row r="17" spans="1:3" ht="30" customHeight="1" x14ac:dyDescent="0.25">
      <c r="A17" s="21" t="s">
        <v>236</v>
      </c>
      <c r="B17" s="22" t="s">
        <v>208</v>
      </c>
      <c r="C17" s="26">
        <v>15400</v>
      </c>
    </row>
    <row r="18" spans="1:3" ht="30" customHeight="1" x14ac:dyDescent="0.25">
      <c r="A18" s="21" t="s">
        <v>237</v>
      </c>
      <c r="B18" s="22" t="s">
        <v>83</v>
      </c>
      <c r="C18" s="26">
        <v>3500</v>
      </c>
    </row>
    <row r="19" spans="1:3" ht="30" customHeight="1" x14ac:dyDescent="0.25">
      <c r="A19" s="27"/>
      <c r="B19" s="37" t="s">
        <v>59</v>
      </c>
      <c r="C19" s="38">
        <f>SUM(C9:C18)</f>
        <v>165750</v>
      </c>
    </row>
    <row r="20" spans="1:3" ht="30" customHeight="1" x14ac:dyDescent="0.25"/>
    <row r="21" spans="1:3" ht="30" customHeight="1" x14ac:dyDescent="0.25"/>
    <row r="22" spans="1:3" ht="30" customHeight="1" x14ac:dyDescent="0.25"/>
    <row r="23" spans="1:3" ht="30" customHeight="1" x14ac:dyDescent="0.25"/>
    <row r="24" spans="1:3" ht="30" customHeight="1" x14ac:dyDescent="0.25"/>
    <row r="25" spans="1:3" ht="30" customHeight="1" x14ac:dyDescent="0.25"/>
  </sheetData>
  <mergeCells count="6">
    <mergeCell ref="B1:C1"/>
    <mergeCell ref="A3:C3"/>
    <mergeCell ref="D5:D6"/>
    <mergeCell ref="A5:A6"/>
    <mergeCell ref="B5:B6"/>
    <mergeCell ref="C5:C6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2"/>
  <sheetViews>
    <sheetView zoomScale="85" zoomScaleNormal="85" workbookViewId="0">
      <pane ySplit="8" topLeftCell="A9" activePane="bottomLeft" state="frozen"/>
      <selection pane="bottomLeft" activeCell="C28" sqref="C28"/>
    </sheetView>
  </sheetViews>
  <sheetFormatPr defaultRowHeight="15" x14ac:dyDescent="0.25"/>
  <cols>
    <col min="1" max="1" width="6" style="1" bestFit="1" customWidth="1"/>
    <col min="2" max="2" width="44.140625" style="4" bestFit="1" customWidth="1"/>
    <col min="3" max="3" width="4.7109375" style="4" customWidth="1"/>
    <col min="4" max="4" width="4.85546875" style="4" bestFit="1" customWidth="1"/>
    <col min="5" max="6" width="6.85546875" style="4" bestFit="1" customWidth="1"/>
    <col min="7" max="8" width="6.85546875" style="4" customWidth="1"/>
    <col min="9" max="9" width="6.85546875" style="4" bestFit="1" customWidth="1"/>
    <col min="10" max="12" width="4.7109375" style="4" customWidth="1"/>
    <col min="13" max="13" width="6.85546875" style="4" bestFit="1" customWidth="1"/>
    <col min="14" max="16" width="4.7109375" style="4" customWidth="1"/>
    <col min="17" max="18" width="4.7109375" customWidth="1"/>
    <col min="19" max="19" width="4.7109375" style="4" customWidth="1"/>
    <col min="20" max="21" width="4.7109375" customWidth="1"/>
    <col min="22" max="30" width="6.140625" bestFit="1" customWidth="1"/>
    <col min="31" max="31" width="6.5703125" bestFit="1" customWidth="1"/>
    <col min="32" max="37" width="6.140625" bestFit="1" customWidth="1"/>
    <col min="38" max="38" width="4.7109375" style="4" customWidth="1"/>
    <col min="39" max="41" width="6.5703125" bestFit="1" customWidth="1"/>
    <col min="42" max="42" width="6.140625" bestFit="1" customWidth="1"/>
    <col min="43" max="46" width="4.7109375" customWidth="1"/>
    <col min="47" max="47" width="3.7109375" bestFit="1" customWidth="1"/>
  </cols>
  <sheetData>
    <row r="1" spans="1:47" x14ac:dyDescent="0.25">
      <c r="A1" s="95" t="s">
        <v>124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</row>
    <row r="2" spans="1:47" ht="18" customHeight="1" x14ac:dyDescent="0.25">
      <c r="A2" s="96" t="s">
        <v>193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</row>
    <row r="3" spans="1:47" ht="3.75" customHeight="1" x14ac:dyDescent="0.25">
      <c r="A3" s="42"/>
      <c r="B3" s="42"/>
      <c r="C3" s="42"/>
      <c r="D3" s="42"/>
      <c r="E3" s="42"/>
      <c r="F3" s="42"/>
      <c r="G3" s="74"/>
      <c r="H3" s="42"/>
      <c r="I3" s="42"/>
      <c r="J3" s="42"/>
      <c r="K3" s="42"/>
      <c r="L3" s="42"/>
      <c r="M3" s="42"/>
      <c r="N3" s="42"/>
      <c r="O3" s="42"/>
      <c r="P3" s="42"/>
      <c r="Q3" s="42"/>
      <c r="R3" s="74"/>
      <c r="S3" s="42"/>
      <c r="T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L3" s="42"/>
    </row>
    <row r="4" spans="1:47" ht="18" customHeight="1" x14ac:dyDescent="0.25">
      <c r="A4" s="42"/>
      <c r="B4" s="42"/>
      <c r="C4" s="44" t="s">
        <v>147</v>
      </c>
      <c r="D4" s="97" t="s">
        <v>186</v>
      </c>
      <c r="E4" s="97"/>
      <c r="F4" s="97"/>
      <c r="G4" s="50" t="s">
        <v>90</v>
      </c>
      <c r="H4" s="97" t="s">
        <v>96</v>
      </c>
      <c r="I4" s="97"/>
      <c r="J4" s="97"/>
      <c r="K4" s="97"/>
      <c r="L4" s="46" t="s">
        <v>93</v>
      </c>
      <c r="M4" s="97" t="s">
        <v>226</v>
      </c>
      <c r="N4" s="97"/>
      <c r="O4" s="97"/>
      <c r="P4" s="97"/>
      <c r="Q4" s="97"/>
      <c r="R4" s="97"/>
      <c r="S4" s="97"/>
      <c r="T4" s="51"/>
      <c r="U4" s="48" t="s">
        <v>148</v>
      </c>
      <c r="V4" s="97" t="s">
        <v>99</v>
      </c>
      <c r="W4" s="97"/>
      <c r="X4" s="97"/>
      <c r="Y4" s="97"/>
      <c r="Z4" s="97"/>
      <c r="AD4" s="51"/>
      <c r="AE4" s="42"/>
      <c r="AF4" s="42"/>
      <c r="AL4" s="51"/>
    </row>
    <row r="5" spans="1:47" ht="18" customHeight="1" x14ac:dyDescent="0.25">
      <c r="A5" s="42"/>
      <c r="B5" s="42"/>
      <c r="C5" s="45" t="s">
        <v>91</v>
      </c>
      <c r="D5" s="97" t="s">
        <v>95</v>
      </c>
      <c r="E5" s="97"/>
      <c r="F5" s="97"/>
      <c r="G5" s="55" t="s">
        <v>92</v>
      </c>
      <c r="H5" s="97" t="s">
        <v>97</v>
      </c>
      <c r="I5" s="97"/>
      <c r="J5" s="97"/>
      <c r="K5" s="97"/>
      <c r="L5" s="47" t="s">
        <v>94</v>
      </c>
      <c r="M5" s="97" t="s">
        <v>98</v>
      </c>
      <c r="N5" s="97"/>
      <c r="O5" s="97"/>
      <c r="P5" s="97"/>
      <c r="T5" s="51"/>
      <c r="U5" s="67" t="s">
        <v>156</v>
      </c>
      <c r="V5" s="97" t="s">
        <v>157</v>
      </c>
      <c r="W5" s="97"/>
      <c r="X5" s="97"/>
      <c r="Y5" s="97"/>
      <c r="Z5" s="97"/>
      <c r="AD5" s="51"/>
      <c r="AE5" s="42"/>
      <c r="AF5" s="42"/>
      <c r="AL5" s="51"/>
    </row>
    <row r="6" spans="1:47" ht="3.75" customHeight="1" x14ac:dyDescent="0.25"/>
    <row r="7" spans="1:47" s="1" customFormat="1" ht="15" customHeight="1" x14ac:dyDescent="0.25">
      <c r="A7" s="88" t="s">
        <v>0</v>
      </c>
      <c r="B7" s="86" t="s">
        <v>103</v>
      </c>
      <c r="C7" s="90" t="s">
        <v>102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</row>
    <row r="8" spans="1:47" s="1" customFormat="1" ht="171.75" customHeight="1" x14ac:dyDescent="0.25">
      <c r="A8" s="119"/>
      <c r="B8" s="120"/>
      <c r="C8" s="79" t="s">
        <v>2</v>
      </c>
      <c r="D8" s="79" t="s">
        <v>3</v>
      </c>
      <c r="E8" s="79" t="s">
        <v>4</v>
      </c>
      <c r="F8" s="79" t="s">
        <v>5</v>
      </c>
      <c r="G8" s="79" t="s">
        <v>205</v>
      </c>
      <c r="H8" s="79" t="s">
        <v>38</v>
      </c>
      <c r="I8" s="79" t="s">
        <v>39</v>
      </c>
      <c r="J8" s="79" t="s">
        <v>40</v>
      </c>
      <c r="K8" s="79" t="s">
        <v>11</v>
      </c>
      <c r="L8" s="79" t="s">
        <v>6</v>
      </c>
      <c r="M8" s="79" t="s">
        <v>8</v>
      </c>
      <c r="N8" s="79" t="s">
        <v>13</v>
      </c>
      <c r="O8" s="79" t="s">
        <v>43</v>
      </c>
      <c r="P8" s="79" t="s">
        <v>7</v>
      </c>
      <c r="Q8" s="80" t="s">
        <v>10</v>
      </c>
      <c r="R8" s="80" t="s">
        <v>198</v>
      </c>
      <c r="S8" s="79" t="s">
        <v>9</v>
      </c>
      <c r="T8" s="80" t="s">
        <v>12</v>
      </c>
      <c r="U8" s="80" t="s">
        <v>25</v>
      </c>
      <c r="V8" s="80" t="s">
        <v>109</v>
      </c>
      <c r="W8" s="80" t="s">
        <v>110</v>
      </c>
      <c r="X8" s="80" t="s">
        <v>111</v>
      </c>
      <c r="Y8" s="80" t="s">
        <v>112</v>
      </c>
      <c r="Z8" s="80" t="s">
        <v>113</v>
      </c>
      <c r="AA8" s="80" t="s">
        <v>114</v>
      </c>
      <c r="AB8" s="80" t="s">
        <v>113</v>
      </c>
      <c r="AC8" s="80" t="s">
        <v>115</v>
      </c>
      <c r="AD8" s="80" t="s">
        <v>116</v>
      </c>
      <c r="AE8" s="81" t="s">
        <v>129</v>
      </c>
      <c r="AF8" s="80" t="s">
        <v>117</v>
      </c>
      <c r="AG8" s="80" t="s">
        <v>118</v>
      </c>
      <c r="AH8" s="80" t="s">
        <v>119</v>
      </c>
      <c r="AI8" s="80" t="s">
        <v>120</v>
      </c>
      <c r="AJ8" s="80" t="s">
        <v>121</v>
      </c>
      <c r="AK8" s="80" t="s">
        <v>122</v>
      </c>
      <c r="AL8" s="79" t="s">
        <v>41</v>
      </c>
      <c r="AM8" s="81" t="s">
        <v>130</v>
      </c>
      <c r="AN8" s="81" t="s">
        <v>131</v>
      </c>
      <c r="AO8" s="81" t="s">
        <v>132</v>
      </c>
      <c r="AP8" s="80" t="s">
        <v>123</v>
      </c>
      <c r="AQ8" s="80" t="s">
        <v>26</v>
      </c>
      <c r="AR8" s="80" t="s">
        <v>31</v>
      </c>
      <c r="AS8" s="57" t="s">
        <v>58</v>
      </c>
      <c r="AT8" s="57" t="s">
        <v>81</v>
      </c>
      <c r="AU8" s="57" t="s">
        <v>223</v>
      </c>
    </row>
    <row r="9" spans="1:47" s="77" customFormat="1" x14ac:dyDescent="0.25">
      <c r="A9" s="87"/>
      <c r="B9" s="89"/>
      <c r="C9" s="75">
        <v>1</v>
      </c>
      <c r="D9" s="75" t="s">
        <v>34</v>
      </c>
      <c r="E9" s="75" t="s">
        <v>35</v>
      </c>
      <c r="F9" s="75" t="s">
        <v>36</v>
      </c>
      <c r="G9" s="75" t="s">
        <v>37</v>
      </c>
      <c r="H9" s="75" t="s">
        <v>72</v>
      </c>
      <c r="I9" s="75" t="s">
        <v>73</v>
      </c>
      <c r="J9" s="75" t="s">
        <v>44</v>
      </c>
      <c r="K9" s="75" t="s">
        <v>45</v>
      </c>
      <c r="L9" s="75" t="s">
        <v>126</v>
      </c>
      <c r="M9" s="75" t="s">
        <v>127</v>
      </c>
      <c r="N9" s="75" t="s">
        <v>128</v>
      </c>
      <c r="O9" s="75" t="s">
        <v>215</v>
      </c>
      <c r="P9" s="75" t="s">
        <v>176</v>
      </c>
      <c r="Q9" s="76" t="s">
        <v>177</v>
      </c>
      <c r="R9" s="76" t="s">
        <v>216</v>
      </c>
      <c r="S9" s="75" t="s">
        <v>178</v>
      </c>
      <c r="T9" s="76" t="s">
        <v>179</v>
      </c>
      <c r="U9" s="76" t="s">
        <v>217</v>
      </c>
      <c r="V9" s="76" t="s">
        <v>209</v>
      </c>
      <c r="W9" s="76" t="s">
        <v>210</v>
      </c>
      <c r="X9" s="76" t="s">
        <v>211</v>
      </c>
      <c r="Y9" s="76" t="s">
        <v>46</v>
      </c>
      <c r="Z9" s="76" t="s">
        <v>47</v>
      </c>
      <c r="AA9" s="76" t="s">
        <v>48</v>
      </c>
      <c r="AB9" s="76" t="s">
        <v>212</v>
      </c>
      <c r="AC9" s="76" t="s">
        <v>49</v>
      </c>
      <c r="AD9" s="76" t="s">
        <v>50</v>
      </c>
      <c r="AE9" s="75" t="s">
        <v>51</v>
      </c>
      <c r="AF9" s="76" t="s">
        <v>52</v>
      </c>
      <c r="AG9" s="76" t="s">
        <v>213</v>
      </c>
      <c r="AH9" s="76" t="s">
        <v>214</v>
      </c>
      <c r="AI9" s="76" t="s">
        <v>199</v>
      </c>
      <c r="AJ9" s="76" t="s">
        <v>200</v>
      </c>
      <c r="AK9" s="76" t="s">
        <v>201</v>
      </c>
      <c r="AL9" s="75" t="s">
        <v>189</v>
      </c>
      <c r="AM9" s="75" t="s">
        <v>218</v>
      </c>
      <c r="AN9" s="75" t="s">
        <v>202</v>
      </c>
      <c r="AO9" s="75" t="s">
        <v>203</v>
      </c>
      <c r="AP9" s="76" t="s">
        <v>204</v>
      </c>
      <c r="AQ9" s="76" t="s">
        <v>219</v>
      </c>
      <c r="AR9" s="76" t="s">
        <v>220</v>
      </c>
      <c r="AS9" s="76" t="s">
        <v>221</v>
      </c>
      <c r="AT9" s="76" t="s">
        <v>222</v>
      </c>
      <c r="AU9" s="76" t="s">
        <v>229</v>
      </c>
    </row>
    <row r="10" spans="1:47" x14ac:dyDescent="0.25">
      <c r="A10" s="98" t="s">
        <v>125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100"/>
    </row>
    <row r="11" spans="1:47" ht="30" customHeight="1" x14ac:dyDescent="0.25">
      <c r="A11" s="27">
        <v>1</v>
      </c>
      <c r="B11" s="22" t="s">
        <v>85</v>
      </c>
      <c r="C11" s="49" t="s">
        <v>148</v>
      </c>
      <c r="D11" s="49" t="s">
        <v>148</v>
      </c>
      <c r="E11" s="49" t="s">
        <v>148</v>
      </c>
      <c r="F11" s="49" t="s">
        <v>148</v>
      </c>
      <c r="G11" s="49" t="s">
        <v>148</v>
      </c>
      <c r="H11" s="71" t="s">
        <v>93</v>
      </c>
      <c r="I11" s="49" t="s">
        <v>148</v>
      </c>
      <c r="J11" s="49" t="s">
        <v>148</v>
      </c>
      <c r="K11" s="54"/>
      <c r="L11" s="54"/>
      <c r="M11" s="54"/>
      <c r="N11" s="54"/>
      <c r="O11" s="49" t="s">
        <v>148</v>
      </c>
      <c r="P11" s="49" t="s">
        <v>148</v>
      </c>
      <c r="Q11" s="54"/>
      <c r="R11" s="54"/>
      <c r="S11" s="49" t="s">
        <v>148</v>
      </c>
      <c r="T11" s="54"/>
      <c r="U11" s="54"/>
      <c r="V11" s="13"/>
      <c r="W11" s="58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49" t="s">
        <v>148</v>
      </c>
      <c r="AJ11" s="49" t="s">
        <v>148</v>
      </c>
      <c r="AK11" s="49" t="s">
        <v>148</v>
      </c>
      <c r="AL11" s="49" t="s">
        <v>148</v>
      </c>
      <c r="AM11" s="49" t="s">
        <v>148</v>
      </c>
      <c r="AN11" s="49" t="s">
        <v>148</v>
      </c>
      <c r="AO11" s="49" t="s">
        <v>148</v>
      </c>
      <c r="AP11" s="54"/>
      <c r="AQ11" s="49" t="s">
        <v>148</v>
      </c>
      <c r="AR11" s="49" t="s">
        <v>148</v>
      </c>
      <c r="AS11" s="49" t="s">
        <v>148</v>
      </c>
      <c r="AT11" s="49" t="s">
        <v>148</v>
      </c>
      <c r="AU11" s="49" t="s">
        <v>148</v>
      </c>
    </row>
    <row r="12" spans="1:47" ht="30" customHeight="1" x14ac:dyDescent="0.25">
      <c r="A12" s="21" t="s">
        <v>66</v>
      </c>
      <c r="B12" s="22" t="s">
        <v>87</v>
      </c>
      <c r="C12" s="70" t="s">
        <v>90</v>
      </c>
      <c r="D12" s="70" t="s">
        <v>90</v>
      </c>
      <c r="E12" s="54"/>
      <c r="F12" s="54"/>
      <c r="G12" s="54"/>
      <c r="H12" s="54"/>
      <c r="I12" s="54"/>
      <c r="J12" s="49" t="s">
        <v>148</v>
      </c>
      <c r="K12" s="54"/>
      <c r="L12" s="54"/>
      <c r="M12" s="54"/>
      <c r="N12" s="54"/>
      <c r="O12" s="54"/>
      <c r="P12" s="54"/>
      <c r="Q12" s="58"/>
      <c r="R12" s="58"/>
      <c r="S12" s="52"/>
      <c r="T12" s="58"/>
      <c r="U12" s="13"/>
      <c r="V12" s="58"/>
      <c r="W12" s="58"/>
      <c r="X12" s="58"/>
      <c r="Y12" s="58"/>
      <c r="Z12" s="58"/>
      <c r="AA12" s="58"/>
      <c r="AB12" s="58"/>
      <c r="AC12" s="58"/>
      <c r="AD12" s="6"/>
      <c r="AE12" s="6"/>
      <c r="AF12" s="13"/>
      <c r="AG12" s="13"/>
      <c r="AH12" s="13"/>
      <c r="AI12" s="69" t="s">
        <v>91</v>
      </c>
      <c r="AJ12" s="54"/>
      <c r="AK12" s="54"/>
      <c r="AL12" s="53"/>
      <c r="AM12" s="13"/>
      <c r="AN12" s="13"/>
      <c r="AO12" s="13"/>
      <c r="AP12" s="13"/>
      <c r="AQ12" s="13"/>
      <c r="AR12" s="13"/>
      <c r="AS12" s="13"/>
      <c r="AT12" s="49" t="s">
        <v>148</v>
      </c>
      <c r="AU12" s="52"/>
    </row>
    <row r="13" spans="1:47" ht="15" customHeight="1" x14ac:dyDescent="0.25">
      <c r="A13" s="101">
        <v>3</v>
      </c>
      <c r="B13" s="103" t="s">
        <v>228</v>
      </c>
      <c r="C13" s="105" t="s">
        <v>92</v>
      </c>
      <c r="D13" s="105" t="s">
        <v>92</v>
      </c>
      <c r="E13" s="107" t="s">
        <v>93</v>
      </c>
      <c r="F13" s="107" t="s">
        <v>93</v>
      </c>
      <c r="G13" s="109"/>
      <c r="H13" s="109"/>
      <c r="I13" s="72" t="s">
        <v>92</v>
      </c>
      <c r="J13" s="109"/>
      <c r="K13" s="109"/>
      <c r="L13" s="109"/>
      <c r="M13" s="109"/>
      <c r="N13" s="109"/>
      <c r="O13" s="72" t="s">
        <v>92</v>
      </c>
      <c r="P13" s="72" t="s">
        <v>92</v>
      </c>
      <c r="Q13" s="72" t="s">
        <v>92</v>
      </c>
      <c r="R13" s="109"/>
      <c r="S13" s="72" t="s">
        <v>92</v>
      </c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11" t="s">
        <v>148</v>
      </c>
      <c r="AK13" s="111" t="s">
        <v>148</v>
      </c>
      <c r="AL13" s="109"/>
      <c r="AM13" s="109"/>
      <c r="AN13" s="115" t="s">
        <v>91</v>
      </c>
      <c r="AO13" s="113" t="s">
        <v>90</v>
      </c>
      <c r="AP13" s="109"/>
      <c r="AQ13" s="109"/>
      <c r="AR13" s="113" t="s">
        <v>90</v>
      </c>
      <c r="AS13" s="113" t="s">
        <v>90</v>
      </c>
      <c r="AT13" s="111" t="s">
        <v>148</v>
      </c>
      <c r="AU13" s="72" t="s">
        <v>92</v>
      </c>
    </row>
    <row r="14" spans="1:47" ht="15" customHeight="1" x14ac:dyDescent="0.25">
      <c r="A14" s="102"/>
      <c r="B14" s="104"/>
      <c r="C14" s="106"/>
      <c r="D14" s="106"/>
      <c r="E14" s="108"/>
      <c r="F14" s="108"/>
      <c r="G14" s="110"/>
      <c r="H14" s="110"/>
      <c r="I14" s="65" t="s">
        <v>147</v>
      </c>
      <c r="J14" s="110"/>
      <c r="K14" s="110"/>
      <c r="L14" s="110"/>
      <c r="M14" s="110"/>
      <c r="N14" s="110"/>
      <c r="O14" s="65" t="s">
        <v>147</v>
      </c>
      <c r="P14" s="65" t="s">
        <v>147</v>
      </c>
      <c r="Q14" s="65" t="s">
        <v>147</v>
      </c>
      <c r="R14" s="110"/>
      <c r="S14" s="65" t="s">
        <v>147</v>
      </c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2"/>
      <c r="AK14" s="112"/>
      <c r="AL14" s="110"/>
      <c r="AM14" s="110"/>
      <c r="AN14" s="116"/>
      <c r="AO14" s="114"/>
      <c r="AP14" s="110"/>
      <c r="AQ14" s="110"/>
      <c r="AR14" s="114"/>
      <c r="AS14" s="114"/>
      <c r="AT14" s="112"/>
      <c r="AU14" s="65" t="s">
        <v>147</v>
      </c>
    </row>
    <row r="15" spans="1:47" ht="30" customHeight="1" x14ac:dyDescent="0.25">
      <c r="A15" s="21" t="s">
        <v>45</v>
      </c>
      <c r="B15" s="22" t="s">
        <v>159</v>
      </c>
      <c r="C15" s="65" t="s">
        <v>147</v>
      </c>
      <c r="D15" s="65" t="s">
        <v>147</v>
      </c>
      <c r="E15" s="23"/>
      <c r="F15" s="23"/>
      <c r="G15" s="54"/>
      <c r="H15" s="23"/>
      <c r="I15" s="65" t="s">
        <v>147</v>
      </c>
      <c r="J15" s="49" t="s">
        <v>148</v>
      </c>
      <c r="K15" s="23"/>
      <c r="L15" s="23"/>
      <c r="M15" s="23"/>
      <c r="N15" s="23"/>
      <c r="O15" s="65" t="s">
        <v>147</v>
      </c>
      <c r="P15" s="65" t="s">
        <v>147</v>
      </c>
      <c r="Q15" s="7"/>
      <c r="R15" s="7"/>
      <c r="S15" s="23"/>
      <c r="T15" s="7"/>
      <c r="U15" s="13"/>
      <c r="V15" s="7"/>
      <c r="W15" s="7"/>
      <c r="X15" s="7"/>
      <c r="Y15" s="7"/>
      <c r="Z15" s="7"/>
      <c r="AA15" s="6"/>
      <c r="AB15" s="6"/>
      <c r="AC15" s="6"/>
      <c r="AD15" s="6"/>
      <c r="AE15" s="6"/>
      <c r="AF15" s="13"/>
      <c r="AG15" s="13"/>
      <c r="AH15" s="13"/>
      <c r="AI15" s="65" t="s">
        <v>147</v>
      </c>
      <c r="AJ15" s="65" t="s">
        <v>147</v>
      </c>
      <c r="AK15" s="65" t="s">
        <v>147</v>
      </c>
      <c r="AL15" s="23"/>
      <c r="AM15" s="65" t="s">
        <v>147</v>
      </c>
      <c r="AN15" s="13"/>
      <c r="AO15" s="13"/>
      <c r="AP15" s="13"/>
      <c r="AQ15" s="13"/>
      <c r="AR15" s="13"/>
      <c r="AS15" s="13"/>
      <c r="AT15" s="49" t="s">
        <v>148</v>
      </c>
      <c r="AU15" s="23"/>
    </row>
    <row r="16" spans="1:47" ht="30" customHeight="1" x14ac:dyDescent="0.25">
      <c r="A16" s="27">
        <v>5</v>
      </c>
      <c r="B16" s="22" t="s">
        <v>160</v>
      </c>
      <c r="C16" s="65" t="s">
        <v>147</v>
      </c>
      <c r="D16" s="72" t="s">
        <v>92</v>
      </c>
      <c r="E16" s="23"/>
      <c r="F16" s="23"/>
      <c r="G16" s="54"/>
      <c r="H16" s="23"/>
      <c r="I16" s="23"/>
      <c r="J16" s="49" t="s">
        <v>148</v>
      </c>
      <c r="K16" s="23"/>
      <c r="L16" s="23"/>
      <c r="M16" s="23"/>
      <c r="N16" s="23"/>
      <c r="O16" s="23"/>
      <c r="P16" s="23"/>
      <c r="Q16" s="7"/>
      <c r="R16" s="7"/>
      <c r="S16" s="23"/>
      <c r="T16" s="7"/>
      <c r="U16" s="13"/>
      <c r="V16" s="7"/>
      <c r="W16" s="7"/>
      <c r="X16" s="7"/>
      <c r="Y16" s="7"/>
      <c r="Z16" s="7"/>
      <c r="AA16" s="6"/>
      <c r="AB16" s="6"/>
      <c r="AC16" s="6"/>
      <c r="AD16" s="6"/>
      <c r="AE16" s="6"/>
      <c r="AF16" s="13"/>
      <c r="AG16" s="13"/>
      <c r="AH16" s="13"/>
      <c r="AI16" s="13"/>
      <c r="AJ16" s="13"/>
      <c r="AK16" s="13"/>
      <c r="AL16" s="23"/>
      <c r="AM16" s="13"/>
      <c r="AN16" s="13"/>
      <c r="AO16" s="13"/>
      <c r="AP16" s="13"/>
      <c r="AQ16" s="13"/>
      <c r="AR16" s="13"/>
      <c r="AS16" s="13"/>
      <c r="AT16" s="13"/>
      <c r="AU16" s="23"/>
    </row>
    <row r="17" spans="1:47" ht="30" customHeight="1" x14ac:dyDescent="0.25">
      <c r="A17" s="21" t="s">
        <v>127</v>
      </c>
      <c r="B17" s="22" t="s">
        <v>161</v>
      </c>
      <c r="C17" s="71" t="s">
        <v>93</v>
      </c>
      <c r="D17" s="71" t="s">
        <v>93</v>
      </c>
      <c r="E17" s="71" t="s">
        <v>93</v>
      </c>
      <c r="F17" s="71" t="s">
        <v>93</v>
      </c>
      <c r="G17" s="71" t="s">
        <v>93</v>
      </c>
      <c r="H17" s="65" t="s">
        <v>147</v>
      </c>
      <c r="I17" s="65" t="s">
        <v>147</v>
      </c>
      <c r="J17" s="23"/>
      <c r="K17" s="23"/>
      <c r="L17" s="23"/>
      <c r="M17" s="23"/>
      <c r="N17" s="23"/>
      <c r="O17" s="23"/>
      <c r="P17" s="23"/>
      <c r="Q17" s="7"/>
      <c r="R17" s="7"/>
      <c r="S17" s="70" t="s">
        <v>90</v>
      </c>
      <c r="T17" s="7"/>
      <c r="U17" s="13"/>
      <c r="V17" s="7"/>
      <c r="W17" s="7"/>
      <c r="X17" s="7"/>
      <c r="Y17" s="7"/>
      <c r="Z17" s="7"/>
      <c r="AA17" s="6"/>
      <c r="AB17" s="6"/>
      <c r="AC17" s="6"/>
      <c r="AD17" s="6"/>
      <c r="AE17" s="6"/>
      <c r="AF17" s="13"/>
      <c r="AG17" s="13"/>
      <c r="AH17" s="13"/>
      <c r="AI17" s="69" t="s">
        <v>91</v>
      </c>
      <c r="AJ17" s="69" t="s">
        <v>91</v>
      </c>
      <c r="AK17" s="69" t="s">
        <v>91</v>
      </c>
      <c r="AL17" s="70" t="s">
        <v>90</v>
      </c>
      <c r="AM17" s="69" t="s">
        <v>91</v>
      </c>
      <c r="AN17" s="69" t="s">
        <v>91</v>
      </c>
      <c r="AO17" s="70" t="s">
        <v>90</v>
      </c>
      <c r="AP17" s="13"/>
      <c r="AQ17" s="70" t="s">
        <v>90</v>
      </c>
      <c r="AR17" s="69" t="s">
        <v>91</v>
      </c>
      <c r="AS17" s="70" t="s">
        <v>90</v>
      </c>
      <c r="AT17" s="49" t="s">
        <v>148</v>
      </c>
      <c r="AU17" s="70" t="s">
        <v>90</v>
      </c>
    </row>
    <row r="18" spans="1:47" ht="30" customHeight="1" x14ac:dyDescent="0.25">
      <c r="A18" s="21" t="s">
        <v>128</v>
      </c>
      <c r="B18" s="22" t="s">
        <v>86</v>
      </c>
      <c r="C18" s="69" t="s">
        <v>91</v>
      </c>
      <c r="D18" s="69" t="s">
        <v>91</v>
      </c>
      <c r="E18" s="70" t="s">
        <v>90</v>
      </c>
      <c r="F18" s="70" t="s">
        <v>90</v>
      </c>
      <c r="G18" s="70" t="s">
        <v>90</v>
      </c>
      <c r="H18" s="23"/>
      <c r="I18" s="69" t="s">
        <v>91</v>
      </c>
      <c r="J18" s="49" t="s">
        <v>148</v>
      </c>
      <c r="K18" s="23"/>
      <c r="L18" s="23"/>
      <c r="M18" s="23"/>
      <c r="N18" s="23"/>
      <c r="O18" s="69" t="s">
        <v>91</v>
      </c>
      <c r="P18" s="69" t="s">
        <v>91</v>
      </c>
      <c r="Q18" s="6"/>
      <c r="R18" s="6"/>
      <c r="S18" s="69" t="s">
        <v>91</v>
      </c>
      <c r="T18" s="6"/>
      <c r="U18" s="13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13"/>
      <c r="AG18" s="13"/>
      <c r="AH18" s="13"/>
      <c r="AI18" s="13"/>
      <c r="AJ18" s="69" t="s">
        <v>91</v>
      </c>
      <c r="AK18" s="69" t="s">
        <v>91</v>
      </c>
      <c r="AL18" s="70" t="s">
        <v>90</v>
      </c>
      <c r="AM18" s="69" t="s">
        <v>91</v>
      </c>
      <c r="AN18" s="69" t="s">
        <v>91</v>
      </c>
      <c r="AO18" s="70" t="s">
        <v>90</v>
      </c>
      <c r="AP18" s="13"/>
      <c r="AQ18" s="13"/>
      <c r="AR18" s="69" t="s">
        <v>91</v>
      </c>
      <c r="AS18" s="70" t="s">
        <v>90</v>
      </c>
      <c r="AT18" s="49" t="s">
        <v>148</v>
      </c>
      <c r="AU18" s="69" t="s">
        <v>91</v>
      </c>
    </row>
    <row r="19" spans="1:47" ht="30" customHeight="1" x14ac:dyDescent="0.25">
      <c r="A19" s="27">
        <v>8</v>
      </c>
      <c r="B19" s="22" t="s">
        <v>100</v>
      </c>
      <c r="C19" s="65" t="s">
        <v>147</v>
      </c>
      <c r="D19" s="65" t="s">
        <v>147</v>
      </c>
      <c r="E19" s="23"/>
      <c r="F19" s="23"/>
      <c r="G19" s="54"/>
      <c r="H19" s="65" t="s">
        <v>147</v>
      </c>
      <c r="I19" s="23"/>
      <c r="J19" s="23"/>
      <c r="K19" s="23"/>
      <c r="L19" s="23"/>
      <c r="M19" s="23"/>
      <c r="N19" s="23"/>
      <c r="O19" s="23"/>
      <c r="P19" s="23"/>
      <c r="Q19" s="6"/>
      <c r="R19" s="6"/>
      <c r="S19" s="23"/>
      <c r="T19" s="6"/>
      <c r="U19" s="13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13"/>
      <c r="AG19" s="13"/>
      <c r="AH19" s="13"/>
      <c r="AI19" s="13"/>
      <c r="AJ19" s="13"/>
      <c r="AK19" s="13"/>
      <c r="AL19" s="23"/>
      <c r="AM19" s="13"/>
      <c r="AN19" s="13"/>
      <c r="AO19" s="13"/>
      <c r="AP19" s="13"/>
      <c r="AQ19" s="13"/>
      <c r="AR19" s="13"/>
      <c r="AS19" s="13"/>
      <c r="AT19" s="13"/>
      <c r="AU19" s="23"/>
    </row>
    <row r="20" spans="1:47" ht="30" customHeight="1" x14ac:dyDescent="0.25">
      <c r="A20" s="21" t="s">
        <v>176</v>
      </c>
      <c r="B20" s="22" t="s">
        <v>101</v>
      </c>
      <c r="C20" s="65" t="s">
        <v>147</v>
      </c>
      <c r="D20" s="65" t="s">
        <v>147</v>
      </c>
      <c r="E20" s="23"/>
      <c r="F20" s="23"/>
      <c r="G20" s="54"/>
      <c r="H20" s="65" t="s">
        <v>147</v>
      </c>
      <c r="I20" s="23"/>
      <c r="J20" s="23"/>
      <c r="K20" s="23"/>
      <c r="L20" s="23"/>
      <c r="M20" s="23"/>
      <c r="N20" s="23"/>
      <c r="O20" s="23"/>
      <c r="P20" s="23"/>
      <c r="Q20" s="6"/>
      <c r="R20" s="6"/>
      <c r="S20" s="23"/>
      <c r="T20" s="6"/>
      <c r="U20" s="13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13"/>
      <c r="AG20" s="13"/>
      <c r="AH20" s="13"/>
      <c r="AI20" s="13"/>
      <c r="AJ20" s="13"/>
      <c r="AK20" s="13"/>
      <c r="AL20" s="23"/>
      <c r="AM20" s="13"/>
      <c r="AN20" s="13"/>
      <c r="AO20" s="13"/>
      <c r="AP20" s="13"/>
      <c r="AQ20" s="13"/>
      <c r="AR20" s="13"/>
      <c r="AS20" s="13"/>
      <c r="AT20" s="13"/>
      <c r="AU20" s="23"/>
    </row>
    <row r="21" spans="1:47" ht="30" customHeight="1" x14ac:dyDescent="0.25">
      <c r="A21" s="21" t="s">
        <v>177</v>
      </c>
      <c r="B21" s="22" t="s">
        <v>88</v>
      </c>
      <c r="C21" s="65" t="s">
        <v>147</v>
      </c>
      <c r="D21" s="65" t="s">
        <v>147</v>
      </c>
      <c r="E21" s="23"/>
      <c r="F21" s="23"/>
      <c r="G21" s="54"/>
      <c r="H21" s="23"/>
      <c r="I21" s="23"/>
      <c r="J21" s="23"/>
      <c r="K21" s="23"/>
      <c r="L21" s="23"/>
      <c r="M21" s="23"/>
      <c r="N21" s="23"/>
      <c r="O21" s="23"/>
      <c r="P21" s="23"/>
      <c r="Q21" s="6"/>
      <c r="R21" s="6"/>
      <c r="S21" s="23"/>
      <c r="T21" s="6"/>
      <c r="U21" s="13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13"/>
      <c r="AG21" s="13"/>
      <c r="AH21" s="13"/>
      <c r="AI21" s="13"/>
      <c r="AJ21" s="13"/>
      <c r="AK21" s="13"/>
      <c r="AL21" s="23"/>
      <c r="AM21" s="13"/>
      <c r="AN21" s="13"/>
      <c r="AO21" s="13"/>
      <c r="AP21" s="13"/>
      <c r="AQ21" s="13"/>
      <c r="AR21" s="13"/>
      <c r="AS21" s="13"/>
      <c r="AT21" s="13"/>
      <c r="AU21" s="23"/>
    </row>
    <row r="22" spans="1:47" ht="30" customHeight="1" x14ac:dyDescent="0.25">
      <c r="A22" s="27">
        <v>11</v>
      </c>
      <c r="B22" s="22" t="s">
        <v>89</v>
      </c>
      <c r="C22" s="65" t="s">
        <v>147</v>
      </c>
      <c r="D22" s="65" t="s">
        <v>147</v>
      </c>
      <c r="E22" s="23"/>
      <c r="F22" s="23"/>
      <c r="G22" s="54"/>
      <c r="H22" s="23"/>
      <c r="I22" s="23"/>
      <c r="J22" s="49" t="s">
        <v>148</v>
      </c>
      <c r="K22" s="23"/>
      <c r="L22" s="23"/>
      <c r="M22" s="23"/>
      <c r="N22" s="23"/>
      <c r="O22" s="23"/>
      <c r="P22" s="23"/>
      <c r="Q22" s="6"/>
      <c r="R22" s="6"/>
      <c r="S22" s="23"/>
      <c r="T22" s="6"/>
      <c r="U22" s="13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13"/>
      <c r="AG22" s="13"/>
      <c r="AH22" s="13"/>
      <c r="AI22" s="13"/>
      <c r="AJ22" s="13"/>
      <c r="AK22" s="13"/>
      <c r="AL22" s="23"/>
      <c r="AM22" s="13"/>
      <c r="AN22" s="13"/>
      <c r="AO22" s="13"/>
      <c r="AP22" s="13"/>
      <c r="AQ22" s="13"/>
      <c r="AR22" s="13"/>
      <c r="AS22" s="13"/>
      <c r="AT22" s="13"/>
      <c r="AU22" s="23"/>
    </row>
    <row r="23" spans="1:47" ht="30" customHeight="1" x14ac:dyDescent="0.25">
      <c r="A23" s="21" t="s">
        <v>178</v>
      </c>
      <c r="B23" s="22" t="s">
        <v>163</v>
      </c>
      <c r="C23" s="65" t="s">
        <v>147</v>
      </c>
      <c r="D23" s="65" t="s">
        <v>147</v>
      </c>
      <c r="E23" s="23"/>
      <c r="F23" s="23"/>
      <c r="G23" s="54"/>
      <c r="H23" s="23"/>
      <c r="I23" s="23"/>
      <c r="J23" s="23"/>
      <c r="K23" s="23"/>
      <c r="L23" s="23"/>
      <c r="M23" s="23"/>
      <c r="N23" s="23"/>
      <c r="O23" s="23"/>
      <c r="P23" s="23"/>
      <c r="Q23" s="6"/>
      <c r="R23" s="6"/>
      <c r="S23" s="23"/>
      <c r="T23" s="6"/>
      <c r="U23" s="13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13"/>
      <c r="AG23" s="13"/>
      <c r="AH23" s="13"/>
      <c r="AI23" s="13"/>
      <c r="AJ23" s="13"/>
      <c r="AK23" s="13"/>
      <c r="AL23" s="23"/>
      <c r="AM23" s="13"/>
      <c r="AN23" s="13"/>
      <c r="AO23" s="13"/>
      <c r="AP23" s="13"/>
      <c r="AQ23" s="13"/>
      <c r="AR23" s="13"/>
      <c r="AS23" s="13"/>
      <c r="AT23" s="13"/>
      <c r="AU23" s="23"/>
    </row>
    <row r="24" spans="1:47" ht="30" customHeight="1" x14ac:dyDescent="0.25">
      <c r="A24" s="21" t="s">
        <v>179</v>
      </c>
      <c r="B24" s="22" t="s">
        <v>166</v>
      </c>
      <c r="C24" s="65" t="s">
        <v>147</v>
      </c>
      <c r="D24" s="65" t="s">
        <v>147</v>
      </c>
      <c r="E24" s="69" t="s">
        <v>91</v>
      </c>
      <c r="F24" s="70" t="s">
        <v>90</v>
      </c>
      <c r="G24" s="70" t="s">
        <v>90</v>
      </c>
      <c r="H24" s="69" t="s">
        <v>91</v>
      </c>
      <c r="I24" s="23"/>
      <c r="J24" s="49" t="s">
        <v>148</v>
      </c>
      <c r="K24" s="23"/>
      <c r="L24" s="23"/>
      <c r="M24" s="23"/>
      <c r="N24" s="23"/>
      <c r="O24" s="65" t="s">
        <v>147</v>
      </c>
      <c r="P24" s="65" t="s">
        <v>147</v>
      </c>
      <c r="Q24" s="6"/>
      <c r="R24" s="6"/>
      <c r="S24" s="70" t="s">
        <v>90</v>
      </c>
      <c r="T24" s="6"/>
      <c r="U24" s="13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13"/>
      <c r="AG24" s="13"/>
      <c r="AH24" s="13"/>
      <c r="AI24" s="65" t="s">
        <v>147</v>
      </c>
      <c r="AJ24" s="13"/>
      <c r="AK24" s="13"/>
      <c r="AL24" s="23"/>
      <c r="AM24" s="13"/>
      <c r="AN24" s="13"/>
      <c r="AO24" s="13"/>
      <c r="AP24" s="13"/>
      <c r="AQ24" s="13"/>
      <c r="AR24" s="13"/>
      <c r="AS24" s="13"/>
      <c r="AT24" s="13"/>
      <c r="AU24" s="70" t="s">
        <v>90</v>
      </c>
    </row>
    <row r="25" spans="1:47" ht="30" customHeight="1" x14ac:dyDescent="0.25">
      <c r="A25" s="27">
        <v>14</v>
      </c>
      <c r="B25" s="22" t="s">
        <v>162</v>
      </c>
      <c r="C25" s="65" t="s">
        <v>147</v>
      </c>
      <c r="D25" s="65" t="s">
        <v>147</v>
      </c>
      <c r="E25" s="69" t="s">
        <v>91</v>
      </c>
      <c r="F25" s="69" t="s">
        <v>91</v>
      </c>
      <c r="G25" s="69" t="s">
        <v>91</v>
      </c>
      <c r="H25" s="65" t="s">
        <v>147</v>
      </c>
      <c r="I25" s="65" t="s">
        <v>147</v>
      </c>
      <c r="J25" s="49" t="s">
        <v>148</v>
      </c>
      <c r="K25" s="23"/>
      <c r="L25" s="23"/>
      <c r="M25" s="23"/>
      <c r="N25" s="23"/>
      <c r="O25" s="65" t="s">
        <v>147</v>
      </c>
      <c r="P25" s="65" t="s">
        <v>147</v>
      </c>
      <c r="Q25" s="6"/>
      <c r="R25" s="6"/>
      <c r="S25" s="65" t="s">
        <v>147</v>
      </c>
      <c r="T25" s="6"/>
      <c r="U25" s="13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13"/>
      <c r="AG25" s="13"/>
      <c r="AH25" s="13"/>
      <c r="AI25" s="65" t="s">
        <v>147</v>
      </c>
      <c r="AJ25" s="65" t="s">
        <v>147</v>
      </c>
      <c r="AK25" s="65" t="s">
        <v>147</v>
      </c>
      <c r="AL25" s="65" t="s">
        <v>147</v>
      </c>
      <c r="AM25" s="13"/>
      <c r="AN25" s="65" t="s">
        <v>147</v>
      </c>
      <c r="AO25" s="69" t="s">
        <v>91</v>
      </c>
      <c r="AP25" s="13"/>
      <c r="AQ25" s="65" t="s">
        <v>147</v>
      </c>
      <c r="AR25" s="13"/>
      <c r="AS25" s="69" t="s">
        <v>91</v>
      </c>
      <c r="AT25" s="49" t="s">
        <v>148</v>
      </c>
      <c r="AU25" s="65" t="s">
        <v>147</v>
      </c>
    </row>
    <row r="26" spans="1:47" ht="45" x14ac:dyDescent="0.25">
      <c r="A26" s="21" t="s">
        <v>180</v>
      </c>
      <c r="B26" s="22" t="s">
        <v>171</v>
      </c>
      <c r="C26" s="69" t="s">
        <v>91</v>
      </c>
      <c r="D26" s="69" t="s">
        <v>91</v>
      </c>
      <c r="E26" s="70" t="s">
        <v>90</v>
      </c>
      <c r="F26" s="70" t="s">
        <v>90</v>
      </c>
      <c r="G26" s="70" t="s">
        <v>90</v>
      </c>
      <c r="H26" s="23"/>
      <c r="I26" s="70" t="s">
        <v>90</v>
      </c>
      <c r="J26" s="49" t="s">
        <v>148</v>
      </c>
      <c r="K26" s="23"/>
      <c r="L26" s="23"/>
      <c r="M26" s="23"/>
      <c r="N26" s="23"/>
      <c r="O26" s="69" t="s">
        <v>91</v>
      </c>
      <c r="P26" s="69" t="s">
        <v>91</v>
      </c>
      <c r="Q26" s="6"/>
      <c r="R26" s="6"/>
      <c r="S26" s="23"/>
      <c r="T26" s="6"/>
      <c r="U26" s="13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13"/>
      <c r="AG26" s="13"/>
      <c r="AH26" s="13"/>
      <c r="AI26" s="69" t="s">
        <v>91</v>
      </c>
      <c r="AJ26" s="13"/>
      <c r="AK26" s="13"/>
      <c r="AL26" s="70" t="s">
        <v>90</v>
      </c>
      <c r="AM26" s="13"/>
      <c r="AN26" s="69" t="s">
        <v>91</v>
      </c>
      <c r="AO26" s="13"/>
      <c r="AP26" s="13"/>
      <c r="AQ26" s="69" t="s">
        <v>91</v>
      </c>
      <c r="AR26" s="13"/>
      <c r="AS26" s="13"/>
      <c r="AT26" s="13"/>
      <c r="AU26" s="23"/>
    </row>
    <row r="27" spans="1:47" ht="30" customHeight="1" x14ac:dyDescent="0.25">
      <c r="A27" s="21" t="s">
        <v>188</v>
      </c>
      <c r="B27" s="22" t="s">
        <v>146</v>
      </c>
      <c r="C27" s="71" t="s">
        <v>93</v>
      </c>
      <c r="D27" s="71" t="s">
        <v>93</v>
      </c>
      <c r="E27" s="23"/>
      <c r="F27" s="23"/>
      <c r="G27" s="54"/>
      <c r="H27" s="71" t="s">
        <v>93</v>
      </c>
      <c r="I27" s="23"/>
      <c r="J27" s="71" t="s">
        <v>93</v>
      </c>
      <c r="K27" s="23"/>
      <c r="L27" s="23"/>
      <c r="M27" s="23"/>
      <c r="N27" s="23"/>
      <c r="O27" s="72" t="s">
        <v>92</v>
      </c>
      <c r="P27" s="72" t="s">
        <v>92</v>
      </c>
      <c r="Q27" s="6"/>
      <c r="R27" s="6"/>
      <c r="S27" s="23"/>
      <c r="T27" s="6"/>
      <c r="U27" s="13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13"/>
      <c r="AG27" s="13"/>
      <c r="AH27" s="13"/>
      <c r="AI27" s="72" t="s">
        <v>92</v>
      </c>
      <c r="AJ27" s="13"/>
      <c r="AK27" s="13"/>
      <c r="AL27" s="23"/>
      <c r="AM27" s="13"/>
      <c r="AN27" s="13"/>
      <c r="AO27" s="13"/>
      <c r="AP27" s="13"/>
      <c r="AQ27" s="72" t="s">
        <v>92</v>
      </c>
      <c r="AR27" s="13"/>
      <c r="AS27" s="13"/>
      <c r="AT27" s="13"/>
      <c r="AU27" s="23"/>
    </row>
    <row r="28" spans="1:47" ht="30" customHeight="1" x14ac:dyDescent="0.25">
      <c r="A28" s="27">
        <v>17</v>
      </c>
      <c r="B28" s="22" t="s">
        <v>145</v>
      </c>
      <c r="C28" s="71" t="s">
        <v>93</v>
      </c>
      <c r="D28" s="71" t="s">
        <v>93</v>
      </c>
      <c r="E28" s="23"/>
      <c r="F28" s="23"/>
      <c r="G28" s="54"/>
      <c r="H28" s="23"/>
      <c r="I28" s="23"/>
      <c r="J28" s="71" t="s">
        <v>93</v>
      </c>
      <c r="K28" s="23"/>
      <c r="L28" s="23"/>
      <c r="M28" s="23"/>
      <c r="N28" s="23"/>
      <c r="O28" s="23"/>
      <c r="P28" s="23"/>
      <c r="Q28" s="6"/>
      <c r="R28" s="6"/>
      <c r="S28" s="23"/>
      <c r="T28" s="6"/>
      <c r="U28" s="13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13"/>
      <c r="AG28" s="13"/>
      <c r="AH28" s="13"/>
      <c r="AI28" s="71" t="s">
        <v>93</v>
      </c>
      <c r="AJ28" s="13"/>
      <c r="AK28" s="13"/>
      <c r="AL28" s="71" t="s">
        <v>93</v>
      </c>
      <c r="AM28" s="13"/>
      <c r="AN28" s="13"/>
      <c r="AO28" s="13"/>
      <c r="AP28" s="13"/>
      <c r="AQ28" s="13"/>
      <c r="AR28" s="13"/>
      <c r="AS28" s="13"/>
      <c r="AT28" s="13"/>
      <c r="AU28" s="23"/>
    </row>
    <row r="29" spans="1:47" ht="30" customHeight="1" x14ac:dyDescent="0.25">
      <c r="A29" s="21" t="s">
        <v>181</v>
      </c>
      <c r="B29" s="22" t="s">
        <v>187</v>
      </c>
      <c r="C29" s="70" t="s">
        <v>90</v>
      </c>
      <c r="D29" s="70" t="s">
        <v>90</v>
      </c>
      <c r="E29" s="23"/>
      <c r="F29" s="23"/>
      <c r="G29" s="54"/>
      <c r="H29" s="23"/>
      <c r="I29" s="70" t="s">
        <v>90</v>
      </c>
      <c r="J29" s="49" t="s">
        <v>148</v>
      </c>
      <c r="K29" s="23"/>
      <c r="L29" s="23"/>
      <c r="M29" s="23"/>
      <c r="N29" s="23"/>
      <c r="O29" s="70" t="s">
        <v>90</v>
      </c>
      <c r="P29" s="70" t="s">
        <v>90</v>
      </c>
      <c r="Q29" s="6"/>
      <c r="R29" s="6"/>
      <c r="S29" s="23"/>
      <c r="T29" s="6"/>
      <c r="U29" s="13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13"/>
      <c r="AG29" s="13"/>
      <c r="AH29" s="13"/>
      <c r="AI29" s="70" t="s">
        <v>90</v>
      </c>
      <c r="AJ29" s="13"/>
      <c r="AK29" s="13"/>
      <c r="AL29" s="23"/>
      <c r="AM29" s="69" t="s">
        <v>91</v>
      </c>
      <c r="AN29" s="13"/>
      <c r="AO29" s="13"/>
      <c r="AP29" s="13"/>
      <c r="AQ29" s="13"/>
      <c r="AR29" s="13"/>
      <c r="AS29" s="13"/>
      <c r="AT29" s="13"/>
      <c r="AU29" s="23"/>
    </row>
    <row r="30" spans="1:47" ht="30" customHeight="1" x14ac:dyDescent="0.25">
      <c r="A30" s="21" t="s">
        <v>189</v>
      </c>
      <c r="B30" s="22" t="s">
        <v>140</v>
      </c>
      <c r="C30" s="69" t="s">
        <v>91</v>
      </c>
      <c r="D30" s="69" t="s">
        <v>91</v>
      </c>
      <c r="E30" s="72" t="s">
        <v>92</v>
      </c>
      <c r="F30" s="72" t="s">
        <v>92</v>
      </c>
      <c r="G30" s="72" t="s">
        <v>92</v>
      </c>
      <c r="H30" s="70" t="s">
        <v>90</v>
      </c>
      <c r="I30" s="69" t="s">
        <v>91</v>
      </c>
      <c r="J30" s="69" t="s">
        <v>91</v>
      </c>
      <c r="K30" s="23"/>
      <c r="L30" s="23"/>
      <c r="M30" s="23"/>
      <c r="N30" s="23"/>
      <c r="O30" s="70" t="s">
        <v>90</v>
      </c>
      <c r="P30" s="70" t="s">
        <v>90</v>
      </c>
      <c r="Q30" s="6"/>
      <c r="R30" s="6"/>
      <c r="S30" s="70" t="s">
        <v>90</v>
      </c>
      <c r="T30" s="6"/>
      <c r="U30" s="13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13"/>
      <c r="AG30" s="13"/>
      <c r="AH30" s="13"/>
      <c r="AI30" s="70" t="s">
        <v>90</v>
      </c>
      <c r="AJ30" s="70" t="s">
        <v>90</v>
      </c>
      <c r="AK30" s="70" t="s">
        <v>90</v>
      </c>
      <c r="AL30" s="49" t="s">
        <v>148</v>
      </c>
      <c r="AM30" s="70" t="s">
        <v>90</v>
      </c>
      <c r="AN30" s="70" t="s">
        <v>90</v>
      </c>
      <c r="AO30" s="70" t="s">
        <v>90</v>
      </c>
      <c r="AP30" s="13"/>
      <c r="AQ30" s="70" t="s">
        <v>90</v>
      </c>
      <c r="AR30" s="13"/>
      <c r="AS30" s="70" t="s">
        <v>90</v>
      </c>
      <c r="AT30" s="49" t="s">
        <v>148</v>
      </c>
      <c r="AU30" s="70" t="s">
        <v>90</v>
      </c>
    </row>
    <row r="31" spans="1:47" x14ac:dyDescent="0.25">
      <c r="A31" s="98" t="s">
        <v>158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100"/>
    </row>
    <row r="32" spans="1:47" ht="30" customHeight="1" x14ac:dyDescent="0.25">
      <c r="A32" s="27">
        <v>1</v>
      </c>
      <c r="B32" s="22" t="s">
        <v>85</v>
      </c>
      <c r="C32" s="49" t="s">
        <v>148</v>
      </c>
      <c r="D32" s="49" t="s">
        <v>148</v>
      </c>
      <c r="E32" s="54"/>
      <c r="F32" s="54"/>
      <c r="G32" s="54"/>
      <c r="H32" s="54"/>
      <c r="I32" s="54"/>
      <c r="J32" s="49" t="s">
        <v>148</v>
      </c>
      <c r="K32" s="49" t="s">
        <v>148</v>
      </c>
      <c r="L32" s="49" t="s">
        <v>148</v>
      </c>
      <c r="M32" s="49" t="s">
        <v>148</v>
      </c>
      <c r="N32" s="49" t="s">
        <v>148</v>
      </c>
      <c r="O32" s="7"/>
      <c r="P32" s="7"/>
      <c r="Q32" s="49" t="s">
        <v>148</v>
      </c>
      <c r="R32" s="53"/>
      <c r="S32" s="53"/>
      <c r="T32" s="11"/>
      <c r="U32" s="13"/>
      <c r="V32" s="49" t="s">
        <v>148</v>
      </c>
      <c r="W32" s="11"/>
      <c r="X32" s="11"/>
      <c r="Y32" s="49" t="s">
        <v>148</v>
      </c>
      <c r="Z32" s="11"/>
      <c r="AA32" s="11"/>
      <c r="AB32" s="11"/>
      <c r="AC32" s="65" t="s">
        <v>147</v>
      </c>
      <c r="AD32" s="13"/>
      <c r="AE32" s="13"/>
      <c r="AF32" s="13"/>
      <c r="AG32" s="13"/>
      <c r="AH32" s="13"/>
      <c r="AI32" s="65" t="s">
        <v>147</v>
      </c>
      <c r="AJ32" s="13"/>
      <c r="AK32" s="13"/>
      <c r="AL32" s="53"/>
      <c r="AM32" s="13"/>
      <c r="AN32" s="65" t="s">
        <v>147</v>
      </c>
      <c r="AO32" s="13"/>
      <c r="AP32" s="65" t="s">
        <v>147</v>
      </c>
      <c r="AQ32" s="65" t="s">
        <v>147</v>
      </c>
      <c r="AR32" s="65" t="s">
        <v>147</v>
      </c>
      <c r="AS32" s="13"/>
      <c r="AT32" s="49" t="s">
        <v>148</v>
      </c>
      <c r="AU32" s="13"/>
    </row>
    <row r="33" spans="1:47" ht="30" customHeight="1" x14ac:dyDescent="0.25">
      <c r="A33" s="21" t="s">
        <v>66</v>
      </c>
      <c r="B33" s="22" t="s">
        <v>87</v>
      </c>
      <c r="C33" s="70" t="s">
        <v>90</v>
      </c>
      <c r="D33" s="70" t="s">
        <v>90</v>
      </c>
      <c r="E33" s="54"/>
      <c r="F33" s="54"/>
      <c r="G33" s="54"/>
      <c r="H33" s="54"/>
      <c r="I33" s="54"/>
      <c r="J33" s="53"/>
      <c r="K33" s="54"/>
      <c r="L33" s="70" t="s">
        <v>90</v>
      </c>
      <c r="M33" s="54"/>
      <c r="N33" s="54"/>
      <c r="O33" s="54"/>
      <c r="P33" s="54"/>
      <c r="Q33" s="58"/>
      <c r="R33" s="52"/>
      <c r="S33" s="52"/>
      <c r="T33" s="58"/>
      <c r="U33" s="13"/>
      <c r="V33" s="58"/>
      <c r="W33" s="58"/>
      <c r="X33" s="58"/>
      <c r="Y33" s="58"/>
      <c r="Z33" s="58"/>
      <c r="AA33" s="58"/>
      <c r="AB33" s="58"/>
      <c r="AC33" s="58"/>
      <c r="AD33" s="13"/>
      <c r="AE33" s="13"/>
      <c r="AF33" s="13"/>
      <c r="AG33" s="13"/>
      <c r="AH33" s="13"/>
      <c r="AI33" s="72" t="s">
        <v>92</v>
      </c>
      <c r="AJ33" s="13"/>
      <c r="AK33" s="13"/>
      <c r="AL33" s="53"/>
      <c r="AM33" s="13"/>
      <c r="AN33" s="13"/>
      <c r="AO33" s="13"/>
      <c r="AP33" s="13"/>
      <c r="AQ33" s="72" t="s">
        <v>92</v>
      </c>
      <c r="AR33" s="13"/>
      <c r="AS33" s="13"/>
      <c r="AT33" s="13"/>
      <c r="AU33" s="13"/>
    </row>
    <row r="34" spans="1:47" ht="30" customHeight="1" x14ac:dyDescent="0.25">
      <c r="A34" s="21" t="s">
        <v>44</v>
      </c>
      <c r="B34" s="22" t="s">
        <v>159</v>
      </c>
      <c r="C34" s="65" t="s">
        <v>147</v>
      </c>
      <c r="D34" s="65" t="s">
        <v>147</v>
      </c>
      <c r="E34" s="23"/>
      <c r="F34" s="23"/>
      <c r="G34" s="23"/>
      <c r="H34" s="23"/>
      <c r="I34" s="23"/>
      <c r="J34" s="49" t="s">
        <v>148</v>
      </c>
      <c r="K34" s="65" t="s">
        <v>147</v>
      </c>
      <c r="L34" s="65" t="s">
        <v>147</v>
      </c>
      <c r="M34" s="65" t="s">
        <v>147</v>
      </c>
      <c r="N34" s="65" t="s">
        <v>147</v>
      </c>
      <c r="O34" s="23"/>
      <c r="P34" s="23"/>
      <c r="Q34" s="65" t="s">
        <v>147</v>
      </c>
      <c r="R34" s="23"/>
      <c r="S34" s="23"/>
      <c r="T34" s="7"/>
      <c r="U34" s="13"/>
      <c r="V34" s="65" t="s">
        <v>147</v>
      </c>
      <c r="W34" s="7"/>
      <c r="X34" s="7"/>
      <c r="Y34" s="65" t="s">
        <v>147</v>
      </c>
      <c r="Z34" s="7"/>
      <c r="AA34" s="6"/>
      <c r="AB34" s="6"/>
      <c r="AC34" s="65" t="s">
        <v>147</v>
      </c>
      <c r="AD34" s="13"/>
      <c r="AE34" s="13"/>
      <c r="AF34" s="13"/>
      <c r="AG34" s="13"/>
      <c r="AH34" s="13"/>
      <c r="AI34" s="65" t="s">
        <v>147</v>
      </c>
      <c r="AJ34" s="13"/>
      <c r="AK34" s="13"/>
      <c r="AL34" s="23"/>
      <c r="AM34" s="13"/>
      <c r="AN34" s="65" t="s">
        <v>147</v>
      </c>
      <c r="AO34" s="13"/>
      <c r="AP34" s="65" t="s">
        <v>147</v>
      </c>
      <c r="AQ34" s="65" t="s">
        <v>147</v>
      </c>
      <c r="AR34" s="65" t="s">
        <v>147</v>
      </c>
      <c r="AS34" s="13"/>
      <c r="AT34" s="49" t="s">
        <v>148</v>
      </c>
      <c r="AU34" s="13"/>
    </row>
    <row r="35" spans="1:47" ht="30" customHeight="1" x14ac:dyDescent="0.25">
      <c r="A35" s="27">
        <v>4</v>
      </c>
      <c r="B35" s="22" t="s">
        <v>86</v>
      </c>
      <c r="C35" s="69" t="s">
        <v>91</v>
      </c>
      <c r="D35" s="69" t="s">
        <v>91</v>
      </c>
      <c r="E35" s="23"/>
      <c r="F35" s="23"/>
      <c r="G35" s="23"/>
      <c r="H35" s="23"/>
      <c r="I35" s="23"/>
      <c r="J35" s="49" t="s">
        <v>148</v>
      </c>
      <c r="K35" s="69" t="s">
        <v>91</v>
      </c>
      <c r="L35" s="69" t="s">
        <v>91</v>
      </c>
      <c r="M35" s="69" t="s">
        <v>91</v>
      </c>
      <c r="N35" s="69" t="s">
        <v>91</v>
      </c>
      <c r="O35" s="23"/>
      <c r="P35" s="23"/>
      <c r="Q35" s="69" t="s">
        <v>91</v>
      </c>
      <c r="R35" s="23"/>
      <c r="S35" s="23"/>
      <c r="T35" s="7"/>
      <c r="U35" s="13"/>
      <c r="V35" s="69" t="s">
        <v>91</v>
      </c>
      <c r="W35" s="7"/>
      <c r="X35" s="7"/>
      <c r="Y35" s="69" t="s">
        <v>91</v>
      </c>
      <c r="Z35" s="7"/>
      <c r="AA35" s="6"/>
      <c r="AB35" s="6"/>
      <c r="AC35" s="69" t="s">
        <v>91</v>
      </c>
      <c r="AD35" s="13"/>
      <c r="AE35" s="13"/>
      <c r="AF35" s="13"/>
      <c r="AG35" s="13"/>
      <c r="AH35" s="13"/>
      <c r="AI35" s="69" t="s">
        <v>91</v>
      </c>
      <c r="AJ35" s="13"/>
      <c r="AK35" s="13"/>
      <c r="AL35" s="23"/>
      <c r="AM35" s="13"/>
      <c r="AN35" s="69" t="s">
        <v>91</v>
      </c>
      <c r="AO35" s="13"/>
      <c r="AP35" s="69" t="s">
        <v>91</v>
      </c>
      <c r="AQ35" s="69" t="s">
        <v>91</v>
      </c>
      <c r="AR35" s="69" t="s">
        <v>91</v>
      </c>
      <c r="AS35" s="13"/>
      <c r="AT35" s="49" t="s">
        <v>148</v>
      </c>
      <c r="AU35" s="13"/>
    </row>
    <row r="36" spans="1:47" ht="15" customHeight="1" x14ac:dyDescent="0.25">
      <c r="A36" s="101">
        <v>5</v>
      </c>
      <c r="B36" s="103" t="s">
        <v>228</v>
      </c>
      <c r="C36" s="72" t="s">
        <v>92</v>
      </c>
      <c r="D36" s="72" t="s">
        <v>92</v>
      </c>
      <c r="E36" s="109"/>
      <c r="F36" s="109"/>
      <c r="G36" s="109"/>
      <c r="H36" s="109"/>
      <c r="I36" s="109"/>
      <c r="J36" s="111" t="s">
        <v>148</v>
      </c>
      <c r="K36" s="113" t="s">
        <v>90</v>
      </c>
      <c r="L36" s="72" t="s">
        <v>92</v>
      </c>
      <c r="M36" s="72" t="s">
        <v>92</v>
      </c>
      <c r="N36" s="72" t="s">
        <v>92</v>
      </c>
      <c r="O36" s="109"/>
      <c r="P36" s="109"/>
      <c r="Q36" s="72" t="s">
        <v>92</v>
      </c>
      <c r="R36" s="109"/>
      <c r="S36" s="109"/>
      <c r="T36" s="109"/>
      <c r="U36" s="109"/>
      <c r="V36" s="72" t="s">
        <v>92</v>
      </c>
      <c r="W36" s="109"/>
      <c r="X36" s="109"/>
      <c r="Y36" s="72" t="s">
        <v>92</v>
      </c>
      <c r="Z36" s="109"/>
      <c r="AA36" s="109"/>
      <c r="AB36" s="109"/>
      <c r="AC36" s="72" t="s">
        <v>92</v>
      </c>
      <c r="AD36" s="109"/>
      <c r="AE36" s="109"/>
      <c r="AF36" s="109"/>
      <c r="AG36" s="109"/>
      <c r="AH36" s="109"/>
      <c r="AI36" s="72" t="s">
        <v>92</v>
      </c>
      <c r="AJ36" s="109"/>
      <c r="AK36" s="109"/>
      <c r="AL36" s="109"/>
      <c r="AM36" s="109"/>
      <c r="AN36" s="121" t="s">
        <v>147</v>
      </c>
      <c r="AO36" s="109"/>
      <c r="AP36" s="121" t="s">
        <v>147</v>
      </c>
      <c r="AQ36" s="72" t="s">
        <v>92</v>
      </c>
      <c r="AR36" s="121" t="s">
        <v>147</v>
      </c>
      <c r="AS36" s="109"/>
      <c r="AT36" s="49" t="s">
        <v>148</v>
      </c>
      <c r="AU36" s="109"/>
    </row>
    <row r="37" spans="1:47" ht="15" customHeight="1" x14ac:dyDescent="0.25">
      <c r="A37" s="102"/>
      <c r="B37" s="104"/>
      <c r="C37" s="65" t="s">
        <v>147</v>
      </c>
      <c r="D37" s="65" t="s">
        <v>147</v>
      </c>
      <c r="E37" s="110"/>
      <c r="F37" s="110"/>
      <c r="G37" s="110"/>
      <c r="H37" s="110"/>
      <c r="I37" s="110"/>
      <c r="J37" s="112"/>
      <c r="K37" s="114"/>
      <c r="L37" s="65" t="s">
        <v>147</v>
      </c>
      <c r="M37" s="65" t="s">
        <v>147</v>
      </c>
      <c r="N37" s="65" t="s">
        <v>147</v>
      </c>
      <c r="O37" s="110"/>
      <c r="P37" s="110"/>
      <c r="Q37" s="65" t="s">
        <v>147</v>
      </c>
      <c r="R37" s="110"/>
      <c r="S37" s="110"/>
      <c r="T37" s="110"/>
      <c r="U37" s="110"/>
      <c r="V37" s="65" t="s">
        <v>147</v>
      </c>
      <c r="W37" s="110"/>
      <c r="X37" s="110"/>
      <c r="Y37" s="65" t="s">
        <v>147</v>
      </c>
      <c r="Z37" s="110"/>
      <c r="AA37" s="110"/>
      <c r="AB37" s="110"/>
      <c r="AC37" s="65" t="s">
        <v>147</v>
      </c>
      <c r="AD37" s="110"/>
      <c r="AE37" s="110"/>
      <c r="AF37" s="110"/>
      <c r="AG37" s="110"/>
      <c r="AH37" s="110"/>
      <c r="AI37" s="65" t="s">
        <v>147</v>
      </c>
      <c r="AJ37" s="110"/>
      <c r="AK37" s="110"/>
      <c r="AL37" s="110"/>
      <c r="AM37" s="110"/>
      <c r="AN37" s="122"/>
      <c r="AO37" s="110"/>
      <c r="AP37" s="122"/>
      <c r="AQ37" s="65" t="s">
        <v>147</v>
      </c>
      <c r="AR37" s="122"/>
      <c r="AS37" s="110"/>
      <c r="AT37" s="49"/>
      <c r="AU37" s="110"/>
    </row>
    <row r="38" spans="1:47" ht="30" customHeight="1" x14ac:dyDescent="0.25">
      <c r="A38" s="21" t="s">
        <v>127</v>
      </c>
      <c r="B38" s="22" t="s">
        <v>162</v>
      </c>
      <c r="C38" s="65" t="s">
        <v>147</v>
      </c>
      <c r="D38" s="65" t="s">
        <v>147</v>
      </c>
      <c r="E38" s="23"/>
      <c r="F38" s="23"/>
      <c r="G38" s="23"/>
      <c r="H38" s="23"/>
      <c r="I38" s="23"/>
      <c r="J38" s="49" t="s">
        <v>148</v>
      </c>
      <c r="K38" s="65" t="s">
        <v>147</v>
      </c>
      <c r="L38" s="65" t="s">
        <v>147</v>
      </c>
      <c r="M38" s="65" t="s">
        <v>147</v>
      </c>
      <c r="N38" s="65" t="s">
        <v>147</v>
      </c>
      <c r="O38" s="23"/>
      <c r="P38" s="23"/>
      <c r="Q38" s="65" t="s">
        <v>147</v>
      </c>
      <c r="R38" s="23"/>
      <c r="S38" s="23"/>
      <c r="T38" s="6"/>
      <c r="U38" s="13"/>
      <c r="V38" s="65" t="s">
        <v>147</v>
      </c>
      <c r="W38" s="6"/>
      <c r="X38" s="6"/>
      <c r="Y38" s="65" t="s">
        <v>147</v>
      </c>
      <c r="Z38" s="6"/>
      <c r="AA38" s="6"/>
      <c r="AB38" s="6"/>
      <c r="AC38" s="65" t="s">
        <v>147</v>
      </c>
      <c r="AD38" s="13"/>
      <c r="AE38" s="13"/>
      <c r="AF38" s="13"/>
      <c r="AG38" s="13"/>
      <c r="AH38" s="13"/>
      <c r="AI38" s="65" t="s">
        <v>147</v>
      </c>
      <c r="AJ38" s="13"/>
      <c r="AK38" s="13"/>
      <c r="AL38" s="23"/>
      <c r="AM38" s="13"/>
      <c r="AN38" s="65" t="s">
        <v>147</v>
      </c>
      <c r="AO38" s="13"/>
      <c r="AP38" s="65" t="s">
        <v>147</v>
      </c>
      <c r="AQ38" s="65" t="s">
        <v>147</v>
      </c>
      <c r="AR38" s="65" t="s">
        <v>147</v>
      </c>
      <c r="AS38" s="13"/>
      <c r="AT38" s="49" t="s">
        <v>148</v>
      </c>
      <c r="AU38" s="13"/>
    </row>
    <row r="39" spans="1:47" ht="30" customHeight="1" x14ac:dyDescent="0.25">
      <c r="A39" s="21" t="s">
        <v>128</v>
      </c>
      <c r="B39" s="22" t="s">
        <v>140</v>
      </c>
      <c r="C39" s="69" t="s">
        <v>91</v>
      </c>
      <c r="D39" s="69" t="s">
        <v>91</v>
      </c>
      <c r="E39" s="23"/>
      <c r="F39" s="23"/>
      <c r="G39" s="23"/>
      <c r="H39" s="23"/>
      <c r="I39" s="23"/>
      <c r="J39" s="69" t="s">
        <v>91</v>
      </c>
      <c r="K39" s="69" t="s">
        <v>91</v>
      </c>
      <c r="L39" s="69" t="s">
        <v>91</v>
      </c>
      <c r="M39" s="69" t="s">
        <v>91</v>
      </c>
      <c r="N39" s="69" t="s">
        <v>91</v>
      </c>
      <c r="O39" s="23"/>
      <c r="P39" s="23"/>
      <c r="Q39" s="69" t="s">
        <v>91</v>
      </c>
      <c r="R39" s="23"/>
      <c r="S39" s="23"/>
      <c r="T39" s="6"/>
      <c r="U39" s="13"/>
      <c r="V39" s="69" t="s">
        <v>91</v>
      </c>
      <c r="W39" s="6"/>
      <c r="X39" s="6"/>
      <c r="Y39" s="69" t="s">
        <v>91</v>
      </c>
      <c r="Z39" s="6"/>
      <c r="AA39" s="6"/>
      <c r="AB39" s="6"/>
      <c r="AC39" s="69" t="s">
        <v>91</v>
      </c>
      <c r="AD39" s="13"/>
      <c r="AE39" s="13"/>
      <c r="AF39" s="13"/>
      <c r="AG39" s="13"/>
      <c r="AH39" s="13"/>
      <c r="AI39" s="69" t="s">
        <v>91</v>
      </c>
      <c r="AJ39" s="13"/>
      <c r="AK39" s="13"/>
      <c r="AL39" s="23"/>
      <c r="AM39" s="13"/>
      <c r="AN39" s="69" t="s">
        <v>91</v>
      </c>
      <c r="AO39" s="13"/>
      <c r="AP39" s="69" t="s">
        <v>91</v>
      </c>
      <c r="AQ39" s="69" t="s">
        <v>91</v>
      </c>
      <c r="AR39" s="69" t="s">
        <v>91</v>
      </c>
      <c r="AS39" s="13"/>
      <c r="AT39" s="49" t="s">
        <v>148</v>
      </c>
      <c r="AU39" s="13"/>
    </row>
    <row r="40" spans="1:47" x14ac:dyDescent="0.25">
      <c r="A40" s="98" t="s">
        <v>175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100"/>
    </row>
    <row r="41" spans="1:47" ht="30" customHeight="1" x14ac:dyDescent="0.25">
      <c r="A41" s="27">
        <v>1</v>
      </c>
      <c r="B41" s="22" t="s">
        <v>85</v>
      </c>
      <c r="C41" s="49" t="s">
        <v>148</v>
      </c>
      <c r="D41" s="49" t="s">
        <v>148</v>
      </c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49" t="s">
        <v>148</v>
      </c>
      <c r="S41" s="23"/>
      <c r="T41" s="23"/>
      <c r="U41" s="23"/>
      <c r="V41" s="23"/>
      <c r="W41" s="49" t="s">
        <v>148</v>
      </c>
      <c r="X41" s="49" t="s">
        <v>148</v>
      </c>
      <c r="Y41" s="23"/>
      <c r="Z41" s="49" t="s">
        <v>148</v>
      </c>
      <c r="AA41" s="49" t="s">
        <v>148</v>
      </c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49" t="s">
        <v>148</v>
      </c>
      <c r="AO41" s="54"/>
      <c r="AP41" s="54"/>
      <c r="AQ41" s="23"/>
      <c r="AR41" s="23"/>
      <c r="AS41" s="54"/>
      <c r="AT41" s="54"/>
      <c r="AU41" s="13"/>
    </row>
    <row r="42" spans="1:47" ht="30" customHeight="1" x14ac:dyDescent="0.25">
      <c r="A42" s="21" t="s">
        <v>66</v>
      </c>
      <c r="B42" s="22" t="s">
        <v>161</v>
      </c>
      <c r="C42" s="71" t="s">
        <v>93</v>
      </c>
      <c r="D42" s="71" t="s">
        <v>93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49" t="s">
        <v>148</v>
      </c>
      <c r="S42" s="23"/>
      <c r="T42" s="23"/>
      <c r="U42" s="23"/>
      <c r="V42" s="23"/>
      <c r="W42" s="49" t="s">
        <v>148</v>
      </c>
      <c r="X42" s="49" t="s">
        <v>148</v>
      </c>
      <c r="Y42" s="23"/>
      <c r="Z42" s="70" t="s">
        <v>90</v>
      </c>
      <c r="AA42" s="70" t="s">
        <v>90</v>
      </c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70" t="s">
        <v>90</v>
      </c>
      <c r="AO42" s="13"/>
      <c r="AP42" s="13"/>
      <c r="AQ42" s="23"/>
      <c r="AR42" s="23"/>
      <c r="AS42" s="13"/>
      <c r="AT42" s="13"/>
      <c r="AU42" s="13"/>
    </row>
    <row r="43" spans="1:47" ht="30" customHeight="1" x14ac:dyDescent="0.25">
      <c r="A43" s="27">
        <v>3</v>
      </c>
      <c r="B43" s="22" t="s">
        <v>86</v>
      </c>
      <c r="C43" s="49" t="s">
        <v>148</v>
      </c>
      <c r="D43" s="49" t="s">
        <v>148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6"/>
      <c r="R43" s="49" t="s">
        <v>148</v>
      </c>
      <c r="S43" s="23"/>
      <c r="T43" s="6"/>
      <c r="U43" s="13"/>
      <c r="V43" s="6"/>
      <c r="W43" s="49" t="s">
        <v>148</v>
      </c>
      <c r="X43" s="49" t="s">
        <v>148</v>
      </c>
      <c r="Y43" s="6"/>
      <c r="Z43" s="49" t="s">
        <v>148</v>
      </c>
      <c r="AA43" s="49" t="s">
        <v>148</v>
      </c>
      <c r="AB43" s="6"/>
      <c r="AC43" s="6"/>
      <c r="AD43" s="6"/>
      <c r="AE43" s="6"/>
      <c r="AF43" s="13"/>
      <c r="AG43" s="13"/>
      <c r="AH43" s="13"/>
      <c r="AI43" s="13"/>
      <c r="AJ43" s="13"/>
      <c r="AK43" s="13"/>
      <c r="AL43" s="23"/>
      <c r="AM43" s="13"/>
      <c r="AN43" s="49" t="s">
        <v>148</v>
      </c>
      <c r="AO43" s="13"/>
      <c r="AP43" s="13"/>
      <c r="AQ43" s="13"/>
      <c r="AR43" s="13"/>
      <c r="AS43" s="13"/>
      <c r="AT43" s="13"/>
      <c r="AU43" s="13"/>
    </row>
    <row r="44" spans="1:47" ht="30" customHeight="1" x14ac:dyDescent="0.25">
      <c r="A44" s="27">
        <v>4</v>
      </c>
      <c r="B44" s="22" t="s">
        <v>162</v>
      </c>
      <c r="C44" s="65" t="s">
        <v>147</v>
      </c>
      <c r="D44" s="65" t="s">
        <v>147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6"/>
      <c r="R44" s="49" t="s">
        <v>148</v>
      </c>
      <c r="S44" s="23"/>
      <c r="T44" s="6"/>
      <c r="U44" s="13"/>
      <c r="V44" s="6"/>
      <c r="W44" s="49" t="s">
        <v>148</v>
      </c>
      <c r="X44" s="49" t="s">
        <v>148</v>
      </c>
      <c r="Y44" s="6"/>
      <c r="Z44" s="49" t="s">
        <v>148</v>
      </c>
      <c r="AA44" s="49" t="s">
        <v>148</v>
      </c>
      <c r="AB44" s="6"/>
      <c r="AC44" s="6"/>
      <c r="AD44" s="6"/>
      <c r="AE44" s="6"/>
      <c r="AF44" s="13"/>
      <c r="AG44" s="13"/>
      <c r="AH44" s="13"/>
      <c r="AI44" s="13"/>
      <c r="AJ44" s="13"/>
      <c r="AK44" s="13"/>
      <c r="AL44" s="23"/>
      <c r="AM44" s="13"/>
      <c r="AN44" s="49" t="s">
        <v>148</v>
      </c>
      <c r="AO44" s="13"/>
      <c r="AP44" s="13"/>
      <c r="AQ44" s="13"/>
      <c r="AR44" s="13"/>
      <c r="AS44" s="13"/>
      <c r="AT44" s="13"/>
      <c r="AU44" s="13"/>
    </row>
    <row r="45" spans="1:47" ht="30" customHeight="1" x14ac:dyDescent="0.25">
      <c r="A45" s="27">
        <v>5</v>
      </c>
      <c r="B45" s="22" t="s">
        <v>134</v>
      </c>
      <c r="C45" s="72" t="s">
        <v>92</v>
      </c>
      <c r="D45" s="72" t="s">
        <v>92</v>
      </c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6"/>
      <c r="R45" s="49" t="s">
        <v>148</v>
      </c>
      <c r="S45" s="23"/>
      <c r="T45" s="6"/>
      <c r="U45" s="13"/>
      <c r="V45" s="6"/>
      <c r="W45" s="49" t="s">
        <v>148</v>
      </c>
      <c r="X45" s="49" t="s">
        <v>148</v>
      </c>
      <c r="Y45" s="6"/>
      <c r="Z45" s="49" t="s">
        <v>148</v>
      </c>
      <c r="AA45" s="49" t="s">
        <v>148</v>
      </c>
      <c r="AB45" s="6"/>
      <c r="AC45" s="6"/>
      <c r="AD45" s="6"/>
      <c r="AE45" s="6"/>
      <c r="AF45" s="13"/>
      <c r="AG45" s="13"/>
      <c r="AH45" s="13"/>
      <c r="AI45" s="13"/>
      <c r="AJ45" s="13"/>
      <c r="AK45" s="13"/>
      <c r="AL45" s="23"/>
      <c r="AM45" s="13"/>
      <c r="AN45" s="49" t="s">
        <v>148</v>
      </c>
      <c r="AO45" s="13"/>
      <c r="AP45" s="13"/>
      <c r="AQ45" s="13"/>
      <c r="AR45" s="13"/>
      <c r="AS45" s="13"/>
      <c r="AT45" s="13"/>
      <c r="AU45" s="13"/>
    </row>
    <row r="46" spans="1:47" ht="30" customHeight="1" x14ac:dyDescent="0.25">
      <c r="A46" s="27">
        <v>6</v>
      </c>
      <c r="B46" s="22" t="s">
        <v>140</v>
      </c>
      <c r="C46" s="72" t="s">
        <v>92</v>
      </c>
      <c r="D46" s="72" t="s">
        <v>92</v>
      </c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6"/>
      <c r="R46" s="49" t="s">
        <v>148</v>
      </c>
      <c r="S46" s="23"/>
      <c r="T46" s="6"/>
      <c r="U46" s="13"/>
      <c r="V46" s="6"/>
      <c r="W46" s="49" t="s">
        <v>148</v>
      </c>
      <c r="X46" s="49" t="s">
        <v>148</v>
      </c>
      <c r="Y46" s="6"/>
      <c r="Z46" s="49" t="s">
        <v>148</v>
      </c>
      <c r="AA46" s="49" t="s">
        <v>148</v>
      </c>
      <c r="AB46" s="6"/>
      <c r="AC46" s="6"/>
      <c r="AD46" s="6"/>
      <c r="AE46" s="6"/>
      <c r="AF46" s="13"/>
      <c r="AG46" s="13"/>
      <c r="AH46" s="13"/>
      <c r="AI46" s="13"/>
      <c r="AJ46" s="13"/>
      <c r="AK46" s="13"/>
      <c r="AL46" s="23"/>
      <c r="AM46" s="13"/>
      <c r="AN46" s="49" t="s">
        <v>148</v>
      </c>
      <c r="AO46" s="13"/>
      <c r="AP46" s="13"/>
      <c r="AQ46" s="13"/>
      <c r="AR46" s="13"/>
      <c r="AS46" s="13"/>
      <c r="AT46" s="13"/>
      <c r="AU46" s="13"/>
    </row>
    <row r="47" spans="1:47" x14ac:dyDescent="0.25">
      <c r="A47" s="98" t="s">
        <v>168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100"/>
    </row>
    <row r="48" spans="1:47" ht="30" customHeight="1" x14ac:dyDescent="0.25">
      <c r="A48" s="27">
        <v>1</v>
      </c>
      <c r="B48" s="22" t="s">
        <v>164</v>
      </c>
      <c r="C48" s="65" t="s">
        <v>147</v>
      </c>
      <c r="D48" s="65" t="s">
        <v>147</v>
      </c>
      <c r="E48" s="59"/>
      <c r="F48" s="59"/>
      <c r="G48" s="59"/>
      <c r="H48" s="59"/>
      <c r="I48" s="59"/>
      <c r="J48" s="49" t="s">
        <v>148</v>
      </c>
      <c r="K48" s="65" t="s">
        <v>147</v>
      </c>
      <c r="L48" s="65" t="s">
        <v>147</v>
      </c>
      <c r="M48" s="65" t="s">
        <v>147</v>
      </c>
      <c r="N48" s="65" t="s">
        <v>147</v>
      </c>
      <c r="O48" s="59"/>
      <c r="P48" s="65" t="s">
        <v>147</v>
      </c>
      <c r="Q48" s="65" t="s">
        <v>147</v>
      </c>
      <c r="R48" s="59"/>
      <c r="S48" s="59"/>
      <c r="T48" s="49" t="s">
        <v>148</v>
      </c>
      <c r="U48" s="49" t="s">
        <v>148</v>
      </c>
      <c r="V48" s="65" t="s">
        <v>147</v>
      </c>
      <c r="W48" s="6"/>
      <c r="X48" s="65" t="s">
        <v>147</v>
      </c>
      <c r="Y48" s="65" t="s">
        <v>147</v>
      </c>
      <c r="Z48" s="6"/>
      <c r="AA48" s="6"/>
      <c r="AB48" s="6"/>
      <c r="AC48" s="65" t="s">
        <v>147</v>
      </c>
      <c r="AD48" s="65" t="s">
        <v>147</v>
      </c>
      <c r="AE48" s="65" t="s">
        <v>147</v>
      </c>
      <c r="AF48" s="65" t="s">
        <v>147</v>
      </c>
      <c r="AG48" s="13"/>
      <c r="AH48" s="65" t="s">
        <v>147</v>
      </c>
      <c r="AI48" s="65" t="s">
        <v>147</v>
      </c>
      <c r="AJ48" s="13"/>
      <c r="AK48" s="13"/>
      <c r="AL48" s="59"/>
      <c r="AM48" s="65" t="s">
        <v>147</v>
      </c>
      <c r="AN48" s="65" t="s">
        <v>147</v>
      </c>
      <c r="AO48" s="13"/>
      <c r="AP48" s="65" t="s">
        <v>147</v>
      </c>
      <c r="AQ48" s="65" t="s">
        <v>147</v>
      </c>
      <c r="AR48" s="13"/>
      <c r="AS48" s="65" t="s">
        <v>147</v>
      </c>
      <c r="AT48" s="13"/>
      <c r="AU48" s="13"/>
    </row>
    <row r="49" spans="1:47" ht="30" customHeight="1" x14ac:dyDescent="0.25">
      <c r="A49" s="27">
        <v>2</v>
      </c>
      <c r="B49" s="22" t="s">
        <v>133</v>
      </c>
      <c r="C49" s="65" t="s">
        <v>147</v>
      </c>
      <c r="D49" s="65" t="s">
        <v>147</v>
      </c>
      <c r="E49" s="23"/>
      <c r="F49" s="23"/>
      <c r="G49" s="23"/>
      <c r="H49" s="23"/>
      <c r="I49" s="23"/>
      <c r="J49" s="49" t="s">
        <v>148</v>
      </c>
      <c r="K49" s="65" t="s">
        <v>147</v>
      </c>
      <c r="L49" s="65" t="s">
        <v>147</v>
      </c>
      <c r="M49" s="65" t="s">
        <v>147</v>
      </c>
      <c r="N49" s="65" t="s">
        <v>147</v>
      </c>
      <c r="O49" s="23"/>
      <c r="P49" s="65" t="s">
        <v>147</v>
      </c>
      <c r="Q49" s="65" t="s">
        <v>147</v>
      </c>
      <c r="R49" s="23"/>
      <c r="S49" s="23"/>
      <c r="T49" s="49" t="s">
        <v>148</v>
      </c>
      <c r="U49" s="49" t="s">
        <v>148</v>
      </c>
      <c r="V49" s="65" t="s">
        <v>147</v>
      </c>
      <c r="W49" s="6"/>
      <c r="X49" s="65" t="s">
        <v>147</v>
      </c>
      <c r="Y49" s="65" t="s">
        <v>147</v>
      </c>
      <c r="Z49" s="6"/>
      <c r="AA49" s="6"/>
      <c r="AB49" s="6"/>
      <c r="AC49" s="65" t="s">
        <v>147</v>
      </c>
      <c r="AD49" s="65" t="s">
        <v>147</v>
      </c>
      <c r="AE49" s="65" t="s">
        <v>147</v>
      </c>
      <c r="AF49" s="65" t="s">
        <v>147</v>
      </c>
      <c r="AG49" s="13"/>
      <c r="AH49" s="65" t="s">
        <v>147</v>
      </c>
      <c r="AI49" s="65" t="s">
        <v>147</v>
      </c>
      <c r="AJ49" s="13"/>
      <c r="AK49" s="13"/>
      <c r="AL49" s="23"/>
      <c r="AM49" s="65" t="s">
        <v>147</v>
      </c>
      <c r="AN49" s="65" t="s">
        <v>147</v>
      </c>
      <c r="AO49" s="13"/>
      <c r="AP49" s="65" t="s">
        <v>147</v>
      </c>
      <c r="AQ49" s="65" t="s">
        <v>147</v>
      </c>
      <c r="AR49" s="13"/>
      <c r="AS49" s="65" t="s">
        <v>147</v>
      </c>
      <c r="AT49" s="13"/>
      <c r="AU49" s="13"/>
    </row>
    <row r="50" spans="1:47" ht="30" customHeight="1" x14ac:dyDescent="0.25">
      <c r="A50" s="27">
        <v>3</v>
      </c>
      <c r="B50" s="22" t="s">
        <v>86</v>
      </c>
      <c r="C50" s="23"/>
      <c r="D50" s="69" t="s">
        <v>91</v>
      </c>
      <c r="E50" s="23"/>
      <c r="F50" s="23"/>
      <c r="G50" s="23"/>
      <c r="H50" s="23"/>
      <c r="I50" s="23"/>
      <c r="J50" s="49" t="s">
        <v>148</v>
      </c>
      <c r="K50" s="69" t="s">
        <v>91</v>
      </c>
      <c r="L50" s="69" t="s">
        <v>91</v>
      </c>
      <c r="M50" s="69" t="s">
        <v>91</v>
      </c>
      <c r="N50" s="69" t="s">
        <v>91</v>
      </c>
      <c r="O50" s="23"/>
      <c r="P50" s="69" t="s">
        <v>91</v>
      </c>
      <c r="Q50" s="69" t="s">
        <v>91</v>
      </c>
      <c r="R50" s="23"/>
      <c r="S50" s="23"/>
      <c r="T50" s="49" t="s">
        <v>148</v>
      </c>
      <c r="U50" s="49" t="s">
        <v>148</v>
      </c>
      <c r="V50" s="69" t="s">
        <v>91</v>
      </c>
      <c r="W50" s="6"/>
      <c r="X50" s="69" t="s">
        <v>91</v>
      </c>
      <c r="Y50" s="69" t="s">
        <v>91</v>
      </c>
      <c r="Z50" s="6"/>
      <c r="AA50" s="6"/>
      <c r="AB50" s="6"/>
      <c r="AC50" s="69" t="s">
        <v>91</v>
      </c>
      <c r="AD50" s="69" t="s">
        <v>91</v>
      </c>
      <c r="AE50" s="69" t="s">
        <v>91</v>
      </c>
      <c r="AF50" s="69" t="s">
        <v>91</v>
      </c>
      <c r="AG50" s="13"/>
      <c r="AH50" s="69" t="s">
        <v>91</v>
      </c>
      <c r="AI50" s="69" t="s">
        <v>91</v>
      </c>
      <c r="AJ50" s="13"/>
      <c r="AK50" s="13"/>
      <c r="AL50" s="23"/>
      <c r="AM50" s="69" t="s">
        <v>91</v>
      </c>
      <c r="AN50" s="69" t="s">
        <v>91</v>
      </c>
      <c r="AO50" s="13"/>
      <c r="AP50" s="69" t="s">
        <v>91</v>
      </c>
      <c r="AQ50" s="69" t="s">
        <v>91</v>
      </c>
      <c r="AR50" s="13"/>
      <c r="AS50" s="69" t="s">
        <v>91</v>
      </c>
      <c r="AT50" s="13"/>
      <c r="AU50" s="13"/>
    </row>
    <row r="51" spans="1:47" ht="15" customHeight="1" x14ac:dyDescent="0.25">
      <c r="A51" s="101">
        <v>4</v>
      </c>
      <c r="B51" s="103" t="s">
        <v>227</v>
      </c>
      <c r="C51" s="72" t="s">
        <v>92</v>
      </c>
      <c r="D51" s="72" t="s">
        <v>92</v>
      </c>
      <c r="E51" s="109"/>
      <c r="F51" s="109"/>
      <c r="G51" s="109"/>
      <c r="H51" s="109"/>
      <c r="I51" s="109"/>
      <c r="J51" s="72" t="s">
        <v>92</v>
      </c>
      <c r="K51" s="72" t="s">
        <v>92</v>
      </c>
      <c r="L51" s="72" t="s">
        <v>92</v>
      </c>
      <c r="M51" s="72" t="s">
        <v>92</v>
      </c>
      <c r="N51" s="72" t="s">
        <v>92</v>
      </c>
      <c r="O51" s="109"/>
      <c r="P51" s="72" t="s">
        <v>92</v>
      </c>
      <c r="Q51" s="72" t="s">
        <v>92</v>
      </c>
      <c r="R51" s="109"/>
      <c r="S51" s="109"/>
      <c r="T51" s="111" t="s">
        <v>148</v>
      </c>
      <c r="U51" s="111" t="s">
        <v>148</v>
      </c>
      <c r="V51" s="72" t="s">
        <v>92</v>
      </c>
      <c r="W51" s="109"/>
      <c r="X51" s="72" t="s">
        <v>92</v>
      </c>
      <c r="Y51" s="72" t="s">
        <v>92</v>
      </c>
      <c r="Z51" s="109"/>
      <c r="AA51" s="109"/>
      <c r="AB51" s="109"/>
      <c r="AC51" s="72" t="s">
        <v>92</v>
      </c>
      <c r="AD51" s="72" t="s">
        <v>92</v>
      </c>
      <c r="AE51" s="72" t="s">
        <v>92</v>
      </c>
      <c r="AF51" s="72" t="s">
        <v>92</v>
      </c>
      <c r="AG51" s="109"/>
      <c r="AH51" s="72" t="s">
        <v>92</v>
      </c>
      <c r="AI51" s="72" t="s">
        <v>92</v>
      </c>
      <c r="AJ51" s="109"/>
      <c r="AK51" s="109"/>
      <c r="AL51" s="109"/>
      <c r="AM51" s="72" t="s">
        <v>92</v>
      </c>
      <c r="AN51" s="72" t="s">
        <v>92</v>
      </c>
      <c r="AO51" s="109"/>
      <c r="AP51" s="72" t="s">
        <v>92</v>
      </c>
      <c r="AQ51" s="72" t="s">
        <v>92</v>
      </c>
      <c r="AR51" s="109"/>
      <c r="AS51" s="72" t="s">
        <v>92</v>
      </c>
      <c r="AT51" s="109"/>
      <c r="AU51" s="109"/>
    </row>
    <row r="52" spans="1:47" ht="15" customHeight="1" x14ac:dyDescent="0.25">
      <c r="A52" s="102"/>
      <c r="B52" s="104"/>
      <c r="C52" s="65" t="s">
        <v>147</v>
      </c>
      <c r="D52" s="65" t="s">
        <v>147</v>
      </c>
      <c r="E52" s="110"/>
      <c r="F52" s="110"/>
      <c r="G52" s="110"/>
      <c r="H52" s="110"/>
      <c r="I52" s="110"/>
      <c r="J52" s="49" t="s">
        <v>148</v>
      </c>
      <c r="K52" s="65" t="s">
        <v>147</v>
      </c>
      <c r="L52" s="65" t="s">
        <v>147</v>
      </c>
      <c r="M52" s="65" t="s">
        <v>147</v>
      </c>
      <c r="N52" s="65" t="s">
        <v>147</v>
      </c>
      <c r="O52" s="110"/>
      <c r="P52" s="65" t="s">
        <v>147</v>
      </c>
      <c r="Q52" s="65" t="s">
        <v>147</v>
      </c>
      <c r="R52" s="110"/>
      <c r="S52" s="110"/>
      <c r="T52" s="112"/>
      <c r="U52" s="112"/>
      <c r="V52" s="65" t="s">
        <v>147</v>
      </c>
      <c r="W52" s="110"/>
      <c r="X52" s="65" t="s">
        <v>147</v>
      </c>
      <c r="Y52" s="65" t="s">
        <v>147</v>
      </c>
      <c r="Z52" s="110"/>
      <c r="AA52" s="110"/>
      <c r="AB52" s="110"/>
      <c r="AC52" s="65" t="s">
        <v>147</v>
      </c>
      <c r="AD52" s="65" t="s">
        <v>147</v>
      </c>
      <c r="AE52" s="65" t="s">
        <v>147</v>
      </c>
      <c r="AF52" s="65" t="s">
        <v>147</v>
      </c>
      <c r="AG52" s="110"/>
      <c r="AH52" s="65" t="s">
        <v>147</v>
      </c>
      <c r="AI52" s="65" t="s">
        <v>147</v>
      </c>
      <c r="AJ52" s="110"/>
      <c r="AK52" s="110"/>
      <c r="AL52" s="110"/>
      <c r="AM52" s="65" t="s">
        <v>147</v>
      </c>
      <c r="AN52" s="65" t="s">
        <v>147</v>
      </c>
      <c r="AO52" s="110"/>
      <c r="AP52" s="65" t="s">
        <v>147</v>
      </c>
      <c r="AQ52" s="65" t="s">
        <v>147</v>
      </c>
      <c r="AR52" s="110"/>
      <c r="AS52" s="65" t="s">
        <v>147</v>
      </c>
      <c r="AT52" s="110"/>
      <c r="AU52" s="110"/>
    </row>
    <row r="53" spans="1:47" ht="30" customHeight="1" x14ac:dyDescent="0.25">
      <c r="A53" s="27">
        <v>5</v>
      </c>
      <c r="B53" s="22" t="s">
        <v>85</v>
      </c>
      <c r="C53" s="72" t="s">
        <v>92</v>
      </c>
      <c r="D53" s="72" t="s">
        <v>92</v>
      </c>
      <c r="E53" s="59"/>
      <c r="F53" s="59"/>
      <c r="G53" s="59"/>
      <c r="H53" s="59"/>
      <c r="I53" s="59"/>
      <c r="J53" s="49" t="s">
        <v>148</v>
      </c>
      <c r="K53" s="49" t="s">
        <v>148</v>
      </c>
      <c r="L53" s="49" t="s">
        <v>148</v>
      </c>
      <c r="M53" s="49" t="s">
        <v>148</v>
      </c>
      <c r="N53" s="49" t="s">
        <v>148</v>
      </c>
      <c r="O53" s="59"/>
      <c r="P53" s="49" t="s">
        <v>148</v>
      </c>
      <c r="Q53" s="49" t="s">
        <v>148</v>
      </c>
      <c r="R53" s="59"/>
      <c r="S53" s="59"/>
      <c r="T53" s="49" t="s">
        <v>148</v>
      </c>
      <c r="U53" s="49" t="s">
        <v>148</v>
      </c>
      <c r="V53" s="49" t="s">
        <v>148</v>
      </c>
      <c r="W53" s="6"/>
      <c r="X53" s="49" t="s">
        <v>148</v>
      </c>
      <c r="Y53" s="49" t="s">
        <v>148</v>
      </c>
      <c r="Z53" s="6"/>
      <c r="AA53" s="6"/>
      <c r="AB53" s="6"/>
      <c r="AC53" s="49" t="s">
        <v>148</v>
      </c>
      <c r="AD53" s="49" t="s">
        <v>148</v>
      </c>
      <c r="AE53" s="49" t="s">
        <v>148</v>
      </c>
      <c r="AF53" s="49" t="s">
        <v>148</v>
      </c>
      <c r="AG53" s="13"/>
      <c r="AH53" s="49" t="s">
        <v>148</v>
      </c>
      <c r="AI53" s="49" t="s">
        <v>148</v>
      </c>
      <c r="AJ53" s="13"/>
      <c r="AK53" s="13"/>
      <c r="AL53" s="59"/>
      <c r="AM53" s="49" t="s">
        <v>148</v>
      </c>
      <c r="AN53" s="49" t="s">
        <v>148</v>
      </c>
      <c r="AO53" s="13"/>
      <c r="AP53" s="49" t="s">
        <v>148</v>
      </c>
      <c r="AQ53" s="49" t="s">
        <v>148</v>
      </c>
      <c r="AR53" s="13"/>
      <c r="AS53" s="49" t="s">
        <v>148</v>
      </c>
      <c r="AT53" s="13"/>
      <c r="AU53" s="13"/>
    </row>
    <row r="54" spans="1:47" ht="30" customHeight="1" x14ac:dyDescent="0.25">
      <c r="A54" s="27">
        <v>6</v>
      </c>
      <c r="B54" s="22" t="s">
        <v>165</v>
      </c>
      <c r="C54" s="65" t="s">
        <v>147</v>
      </c>
      <c r="D54" s="65" t="s">
        <v>147</v>
      </c>
      <c r="E54" s="23"/>
      <c r="F54" s="23"/>
      <c r="G54" s="23"/>
      <c r="H54" s="23"/>
      <c r="I54" s="23"/>
      <c r="J54" s="49" t="s">
        <v>148</v>
      </c>
      <c r="K54" s="65" t="s">
        <v>147</v>
      </c>
      <c r="L54" s="65" t="s">
        <v>147</v>
      </c>
      <c r="M54" s="65" t="s">
        <v>147</v>
      </c>
      <c r="N54" s="65" t="s">
        <v>147</v>
      </c>
      <c r="O54" s="23"/>
      <c r="P54" s="65" t="s">
        <v>147</v>
      </c>
      <c r="Q54" s="65" t="s">
        <v>147</v>
      </c>
      <c r="R54" s="23"/>
      <c r="S54" s="23"/>
      <c r="T54" s="49" t="s">
        <v>148</v>
      </c>
      <c r="U54" s="49" t="s">
        <v>148</v>
      </c>
      <c r="V54" s="65" t="s">
        <v>147</v>
      </c>
      <c r="W54" s="6"/>
      <c r="X54" s="65" t="s">
        <v>147</v>
      </c>
      <c r="Y54" s="65" t="s">
        <v>147</v>
      </c>
      <c r="Z54" s="6"/>
      <c r="AA54" s="6"/>
      <c r="AB54" s="6"/>
      <c r="AC54" s="65" t="s">
        <v>147</v>
      </c>
      <c r="AD54" s="65" t="s">
        <v>147</v>
      </c>
      <c r="AE54" s="65" t="s">
        <v>147</v>
      </c>
      <c r="AF54" s="65" t="s">
        <v>147</v>
      </c>
      <c r="AG54" s="13"/>
      <c r="AH54" s="65" t="s">
        <v>147</v>
      </c>
      <c r="AI54" s="65" t="s">
        <v>147</v>
      </c>
      <c r="AJ54" s="13"/>
      <c r="AK54" s="13"/>
      <c r="AL54" s="23"/>
      <c r="AM54" s="65" t="s">
        <v>147</v>
      </c>
      <c r="AN54" s="65" t="s">
        <v>147</v>
      </c>
      <c r="AO54" s="13"/>
      <c r="AP54" s="65" t="s">
        <v>147</v>
      </c>
      <c r="AQ54" s="65" t="s">
        <v>147</v>
      </c>
      <c r="AR54" s="13"/>
      <c r="AS54" s="65" t="s">
        <v>147</v>
      </c>
      <c r="AT54" s="13"/>
      <c r="AU54" s="13"/>
    </row>
    <row r="55" spans="1:47" ht="30" customHeight="1" x14ac:dyDescent="0.25">
      <c r="A55" s="27">
        <v>7</v>
      </c>
      <c r="B55" s="22" t="s">
        <v>135</v>
      </c>
      <c r="C55" s="72" t="s">
        <v>92</v>
      </c>
      <c r="D55" s="72" t="s">
        <v>92</v>
      </c>
      <c r="E55" s="23"/>
      <c r="F55" s="23"/>
      <c r="G55" s="23"/>
      <c r="H55" s="23"/>
      <c r="I55" s="23"/>
      <c r="J55" s="49" t="s">
        <v>148</v>
      </c>
      <c r="K55" s="23"/>
      <c r="L55" s="49" t="s">
        <v>148</v>
      </c>
      <c r="M55" s="23"/>
      <c r="N55" s="23"/>
      <c r="O55" s="23"/>
      <c r="P55" s="23"/>
      <c r="Q55" s="6"/>
      <c r="R55" s="23"/>
      <c r="S55" s="2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13"/>
      <c r="AH55" s="6"/>
      <c r="AI55" s="6"/>
      <c r="AJ55" s="13"/>
      <c r="AK55" s="13"/>
      <c r="AL55" s="23"/>
      <c r="AM55" s="13"/>
      <c r="AN55" s="13"/>
      <c r="AO55" s="13"/>
      <c r="AP55" s="13"/>
      <c r="AQ55" s="6"/>
      <c r="AR55" s="13"/>
      <c r="AS55" s="13"/>
      <c r="AT55" s="13"/>
      <c r="AU55" s="13"/>
    </row>
    <row r="56" spans="1:47" ht="30" customHeight="1" x14ac:dyDescent="0.25">
      <c r="A56" s="27">
        <v>8</v>
      </c>
      <c r="B56" s="22" t="s">
        <v>169</v>
      </c>
      <c r="C56" s="72" t="s">
        <v>92</v>
      </c>
      <c r="D56" s="72" t="s">
        <v>92</v>
      </c>
      <c r="E56" s="23"/>
      <c r="F56" s="23"/>
      <c r="G56" s="23"/>
      <c r="H56" s="23"/>
      <c r="I56" s="23"/>
      <c r="J56" s="49" t="s">
        <v>148</v>
      </c>
      <c r="K56" s="70" t="s">
        <v>90</v>
      </c>
      <c r="L56" s="70" t="s">
        <v>90</v>
      </c>
      <c r="M56" s="70" t="s">
        <v>90</v>
      </c>
      <c r="N56" s="70" t="s">
        <v>90</v>
      </c>
      <c r="O56" s="23"/>
      <c r="P56" s="70" t="s">
        <v>90</v>
      </c>
      <c r="Q56" s="70" t="s">
        <v>90</v>
      </c>
      <c r="R56" s="23"/>
      <c r="S56" s="23"/>
      <c r="T56" s="49" t="s">
        <v>148</v>
      </c>
      <c r="U56" s="49" t="s">
        <v>148</v>
      </c>
      <c r="V56" s="70" t="s">
        <v>90</v>
      </c>
      <c r="W56" s="6"/>
      <c r="X56" s="70" t="s">
        <v>90</v>
      </c>
      <c r="Y56" s="70" t="s">
        <v>90</v>
      </c>
      <c r="Z56" s="6"/>
      <c r="AA56" s="6"/>
      <c r="AB56" s="6"/>
      <c r="AC56" s="70" t="s">
        <v>90</v>
      </c>
      <c r="AD56" s="70" t="s">
        <v>90</v>
      </c>
      <c r="AE56" s="70" t="s">
        <v>90</v>
      </c>
      <c r="AF56" s="70" t="s">
        <v>90</v>
      </c>
      <c r="AG56" s="13"/>
      <c r="AH56" s="70" t="s">
        <v>90</v>
      </c>
      <c r="AI56" s="70" t="s">
        <v>90</v>
      </c>
      <c r="AJ56" s="13"/>
      <c r="AK56" s="13"/>
      <c r="AL56" s="23"/>
      <c r="AM56" s="69" t="s">
        <v>91</v>
      </c>
      <c r="AN56" s="70" t="s">
        <v>90</v>
      </c>
      <c r="AO56" s="13"/>
      <c r="AP56" s="70" t="s">
        <v>90</v>
      </c>
      <c r="AQ56" s="70" t="s">
        <v>90</v>
      </c>
      <c r="AR56" s="13"/>
      <c r="AS56" s="69" t="s">
        <v>91</v>
      </c>
      <c r="AT56" s="13"/>
      <c r="AU56" s="13"/>
    </row>
    <row r="57" spans="1:47" ht="30" customHeight="1" x14ac:dyDescent="0.25">
      <c r="A57" s="27">
        <v>9</v>
      </c>
      <c r="B57" s="22" t="s">
        <v>170</v>
      </c>
      <c r="C57" s="71" t="s">
        <v>93</v>
      </c>
      <c r="D57" s="71" t="s">
        <v>93</v>
      </c>
      <c r="E57" s="23"/>
      <c r="F57" s="23"/>
      <c r="G57" s="23"/>
      <c r="H57" s="23"/>
      <c r="I57" s="23"/>
      <c r="J57" s="49" t="s">
        <v>148</v>
      </c>
      <c r="K57" s="70" t="s">
        <v>90</v>
      </c>
      <c r="L57" s="70" t="s">
        <v>90</v>
      </c>
      <c r="M57" s="70" t="s">
        <v>90</v>
      </c>
      <c r="N57" s="70" t="s">
        <v>90</v>
      </c>
      <c r="O57" s="23"/>
      <c r="P57" s="70" t="s">
        <v>90</v>
      </c>
      <c r="Q57" s="70" t="s">
        <v>90</v>
      </c>
      <c r="R57" s="23"/>
      <c r="S57" s="23"/>
      <c r="T57" s="6"/>
      <c r="U57" s="6"/>
      <c r="V57" s="70" t="s">
        <v>90</v>
      </c>
      <c r="W57" s="6"/>
      <c r="X57" s="70" t="s">
        <v>90</v>
      </c>
      <c r="Y57" s="70" t="s">
        <v>90</v>
      </c>
      <c r="Z57" s="6"/>
      <c r="AA57" s="6"/>
      <c r="AB57" s="6"/>
      <c r="AC57" s="70" t="s">
        <v>90</v>
      </c>
      <c r="AD57" s="70" t="s">
        <v>90</v>
      </c>
      <c r="AE57" s="70" t="s">
        <v>90</v>
      </c>
      <c r="AF57" s="70" t="s">
        <v>90</v>
      </c>
      <c r="AG57" s="13"/>
      <c r="AH57" s="70" t="s">
        <v>90</v>
      </c>
      <c r="AI57" s="70" t="s">
        <v>90</v>
      </c>
      <c r="AJ57" s="13"/>
      <c r="AK57" s="13"/>
      <c r="AL57" s="23"/>
      <c r="AM57" s="70" t="s">
        <v>90</v>
      </c>
      <c r="AN57" s="70" t="s">
        <v>90</v>
      </c>
      <c r="AO57" s="13"/>
      <c r="AP57" s="70" t="s">
        <v>90</v>
      </c>
      <c r="AQ57" s="70" t="s">
        <v>90</v>
      </c>
      <c r="AR57" s="13"/>
      <c r="AS57" s="70" t="s">
        <v>90</v>
      </c>
      <c r="AT57" s="13"/>
      <c r="AU57" s="13"/>
    </row>
    <row r="58" spans="1:47" ht="45" x14ac:dyDescent="0.25">
      <c r="A58" s="27">
        <v>10</v>
      </c>
      <c r="B58" s="22" t="s">
        <v>172</v>
      </c>
      <c r="C58" s="72" t="s">
        <v>92</v>
      </c>
      <c r="D58" s="72" t="s">
        <v>92</v>
      </c>
      <c r="E58" s="23"/>
      <c r="F58" s="23"/>
      <c r="G58" s="23"/>
      <c r="H58" s="23"/>
      <c r="I58" s="23"/>
      <c r="J58" s="49" t="s">
        <v>148</v>
      </c>
      <c r="K58" s="70" t="s">
        <v>90</v>
      </c>
      <c r="L58" s="70" t="s">
        <v>90</v>
      </c>
      <c r="M58" s="70" t="s">
        <v>90</v>
      </c>
      <c r="N58" s="70" t="s">
        <v>90</v>
      </c>
      <c r="O58" s="23"/>
      <c r="P58" s="70" t="s">
        <v>90</v>
      </c>
      <c r="Q58" s="70" t="s">
        <v>90</v>
      </c>
      <c r="R58" s="23"/>
      <c r="S58" s="23"/>
      <c r="T58" s="6"/>
      <c r="U58" s="6"/>
      <c r="V58" s="70" t="s">
        <v>90</v>
      </c>
      <c r="W58" s="6"/>
      <c r="X58" s="70" t="s">
        <v>90</v>
      </c>
      <c r="Y58" s="70" t="s">
        <v>90</v>
      </c>
      <c r="Z58" s="6"/>
      <c r="AA58" s="6"/>
      <c r="AB58" s="6"/>
      <c r="AC58" s="70" t="s">
        <v>90</v>
      </c>
      <c r="AD58" s="70" t="s">
        <v>90</v>
      </c>
      <c r="AE58" s="70" t="s">
        <v>90</v>
      </c>
      <c r="AF58" s="70" t="s">
        <v>90</v>
      </c>
      <c r="AG58" s="13"/>
      <c r="AH58" s="70" t="s">
        <v>90</v>
      </c>
      <c r="AI58" s="70" t="s">
        <v>90</v>
      </c>
      <c r="AJ58" s="13"/>
      <c r="AK58" s="13"/>
      <c r="AL58" s="23"/>
      <c r="AM58" s="70" t="s">
        <v>90</v>
      </c>
      <c r="AN58" s="70" t="s">
        <v>90</v>
      </c>
      <c r="AO58" s="13"/>
      <c r="AP58" s="70" t="s">
        <v>90</v>
      </c>
      <c r="AQ58" s="70" t="s">
        <v>90</v>
      </c>
      <c r="AR58" s="13"/>
      <c r="AS58" s="70" t="s">
        <v>90</v>
      </c>
      <c r="AT58" s="13"/>
      <c r="AU58" s="13"/>
    </row>
    <row r="59" spans="1:47" ht="45" x14ac:dyDescent="0.25">
      <c r="A59" s="27">
        <v>11</v>
      </c>
      <c r="B59" s="22" t="s">
        <v>190</v>
      </c>
      <c r="C59" s="72" t="s">
        <v>92</v>
      </c>
      <c r="D59" s="72" t="s">
        <v>92</v>
      </c>
      <c r="E59" s="23"/>
      <c r="F59" s="23"/>
      <c r="G59" s="23"/>
      <c r="H59" s="23"/>
      <c r="I59" s="23"/>
      <c r="J59" s="49" t="s">
        <v>148</v>
      </c>
      <c r="K59" s="65" t="s">
        <v>147</v>
      </c>
      <c r="L59" s="65" t="s">
        <v>147</v>
      </c>
      <c r="M59" s="65" t="s">
        <v>147</v>
      </c>
      <c r="N59" s="65" t="s">
        <v>147</v>
      </c>
      <c r="O59" s="23"/>
      <c r="P59" s="65" t="s">
        <v>147</v>
      </c>
      <c r="Q59" s="65" t="s">
        <v>147</v>
      </c>
      <c r="R59" s="23"/>
      <c r="S59" s="23"/>
      <c r="T59" s="6"/>
      <c r="U59" s="6"/>
      <c r="V59" s="65" t="s">
        <v>147</v>
      </c>
      <c r="W59" s="6"/>
      <c r="X59" s="65" t="s">
        <v>147</v>
      </c>
      <c r="Y59" s="65" t="s">
        <v>147</v>
      </c>
      <c r="Z59" s="6"/>
      <c r="AA59" s="6"/>
      <c r="AB59" s="6"/>
      <c r="AC59" s="65" t="s">
        <v>147</v>
      </c>
      <c r="AD59" s="65" t="s">
        <v>147</v>
      </c>
      <c r="AE59" s="65" t="s">
        <v>147</v>
      </c>
      <c r="AF59" s="65" t="s">
        <v>147</v>
      </c>
      <c r="AG59" s="13"/>
      <c r="AH59" s="65" t="s">
        <v>147</v>
      </c>
      <c r="AI59" s="65" t="s">
        <v>147</v>
      </c>
      <c r="AJ59" s="13"/>
      <c r="AK59" s="13"/>
      <c r="AL59" s="23"/>
      <c r="AM59" s="65" t="s">
        <v>147</v>
      </c>
      <c r="AN59" s="65" t="s">
        <v>147</v>
      </c>
      <c r="AO59" s="13"/>
      <c r="AP59" s="65" t="s">
        <v>147</v>
      </c>
      <c r="AQ59" s="65" t="s">
        <v>147</v>
      </c>
      <c r="AR59" s="13"/>
      <c r="AS59" s="65" t="s">
        <v>147</v>
      </c>
      <c r="AT59" s="13"/>
      <c r="AU59" s="13"/>
    </row>
    <row r="60" spans="1:47" ht="18" x14ac:dyDescent="0.25">
      <c r="A60" s="27">
        <v>12</v>
      </c>
      <c r="B60" s="22" t="s">
        <v>191</v>
      </c>
      <c r="C60" s="72" t="s">
        <v>92</v>
      </c>
      <c r="D60" s="72" t="s">
        <v>92</v>
      </c>
      <c r="E60" s="23"/>
      <c r="F60" s="23"/>
      <c r="G60" s="23"/>
      <c r="H60" s="23"/>
      <c r="I60" s="23"/>
      <c r="J60" s="49" t="s">
        <v>148</v>
      </c>
      <c r="K60" s="70" t="s">
        <v>90</v>
      </c>
      <c r="L60" s="70" t="s">
        <v>90</v>
      </c>
      <c r="M60" s="70" t="s">
        <v>90</v>
      </c>
      <c r="N60" s="70" t="s">
        <v>90</v>
      </c>
      <c r="O60" s="23"/>
      <c r="P60" s="70" t="s">
        <v>90</v>
      </c>
      <c r="Q60" s="70" t="s">
        <v>90</v>
      </c>
      <c r="R60" s="23"/>
      <c r="S60" s="23"/>
      <c r="T60" s="49" t="s">
        <v>148</v>
      </c>
      <c r="U60" s="49" t="s">
        <v>148</v>
      </c>
      <c r="V60" s="70" t="s">
        <v>90</v>
      </c>
      <c r="W60" s="6"/>
      <c r="X60" s="70" t="s">
        <v>90</v>
      </c>
      <c r="Y60" s="69" t="s">
        <v>91</v>
      </c>
      <c r="Z60" s="6"/>
      <c r="AA60" s="6"/>
      <c r="AB60" s="6"/>
      <c r="AC60" s="70" t="s">
        <v>90</v>
      </c>
      <c r="AD60" s="70" t="s">
        <v>90</v>
      </c>
      <c r="AE60" s="70" t="s">
        <v>90</v>
      </c>
      <c r="AF60" s="70" t="s">
        <v>90</v>
      </c>
      <c r="AG60" s="13"/>
      <c r="AH60" s="70" t="s">
        <v>90</v>
      </c>
      <c r="AI60" s="70" t="s">
        <v>90</v>
      </c>
      <c r="AJ60" s="13"/>
      <c r="AK60" s="13"/>
      <c r="AL60" s="23"/>
      <c r="AM60" s="70" t="s">
        <v>90</v>
      </c>
      <c r="AN60" s="70" t="s">
        <v>90</v>
      </c>
      <c r="AO60" s="13"/>
      <c r="AP60" s="70" t="s">
        <v>90</v>
      </c>
      <c r="AQ60" s="70" t="s">
        <v>90</v>
      </c>
      <c r="AR60" s="13"/>
      <c r="AS60" s="70" t="s">
        <v>90</v>
      </c>
      <c r="AT60" s="13"/>
      <c r="AU60" s="13"/>
    </row>
    <row r="61" spans="1:47" ht="30" customHeight="1" x14ac:dyDescent="0.25">
      <c r="A61" s="27">
        <v>13</v>
      </c>
      <c r="B61" s="22" t="s">
        <v>141</v>
      </c>
      <c r="C61" s="65" t="s">
        <v>147</v>
      </c>
      <c r="D61" s="65" t="s">
        <v>147</v>
      </c>
      <c r="E61" s="23"/>
      <c r="F61" s="23"/>
      <c r="G61" s="23"/>
      <c r="H61" s="23"/>
      <c r="I61" s="23"/>
      <c r="J61" s="49" t="s">
        <v>148</v>
      </c>
      <c r="K61" s="65" t="s">
        <v>147</v>
      </c>
      <c r="L61" s="65" t="s">
        <v>147</v>
      </c>
      <c r="M61" s="65" t="s">
        <v>147</v>
      </c>
      <c r="N61" s="65" t="s">
        <v>147</v>
      </c>
      <c r="O61" s="23"/>
      <c r="P61" s="23"/>
      <c r="Q61" s="65" t="s">
        <v>147</v>
      </c>
      <c r="R61" s="23"/>
      <c r="S61" s="23"/>
      <c r="T61" s="49" t="s">
        <v>148</v>
      </c>
      <c r="U61" s="49" t="s">
        <v>148</v>
      </c>
      <c r="V61" s="65" t="s">
        <v>147</v>
      </c>
      <c r="W61" s="6"/>
      <c r="X61" s="65" t="s">
        <v>147</v>
      </c>
      <c r="Y61" s="65" t="s">
        <v>147</v>
      </c>
      <c r="Z61" s="6"/>
      <c r="AA61" s="6"/>
      <c r="AB61" s="6"/>
      <c r="AC61" s="65" t="s">
        <v>147</v>
      </c>
      <c r="AD61" s="65" t="s">
        <v>147</v>
      </c>
      <c r="AE61" s="65" t="s">
        <v>147</v>
      </c>
      <c r="AF61" s="13"/>
      <c r="AG61" s="13"/>
      <c r="AH61" s="13"/>
      <c r="AI61" s="65" t="s">
        <v>147</v>
      </c>
      <c r="AJ61" s="13"/>
      <c r="AK61" s="13"/>
      <c r="AL61" s="23"/>
      <c r="AM61" s="65" t="s">
        <v>147</v>
      </c>
      <c r="AN61" s="65" t="s">
        <v>147</v>
      </c>
      <c r="AO61" s="13"/>
      <c r="AP61" s="65" t="s">
        <v>147</v>
      </c>
      <c r="AQ61" s="65" t="s">
        <v>147</v>
      </c>
      <c r="AR61" s="13"/>
      <c r="AS61" s="65" t="s">
        <v>147</v>
      </c>
      <c r="AT61" s="13"/>
      <c r="AU61" s="13"/>
    </row>
    <row r="62" spans="1:47" x14ac:dyDescent="0.25">
      <c r="A62" s="98" t="s">
        <v>167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100"/>
    </row>
    <row r="63" spans="1:47" ht="30" customHeight="1" x14ac:dyDescent="0.25">
      <c r="A63" s="27">
        <v>1</v>
      </c>
      <c r="B63" s="22" t="s">
        <v>136</v>
      </c>
      <c r="C63" s="65" t="s">
        <v>147</v>
      </c>
      <c r="D63" s="65" t="s">
        <v>147</v>
      </c>
      <c r="E63" s="59"/>
      <c r="F63" s="59"/>
      <c r="G63" s="59"/>
      <c r="H63" s="59"/>
      <c r="I63" s="65" t="s">
        <v>147</v>
      </c>
      <c r="J63" s="49" t="s">
        <v>148</v>
      </c>
      <c r="K63" s="65" t="s">
        <v>147</v>
      </c>
      <c r="L63" s="65" t="s">
        <v>147</v>
      </c>
      <c r="M63" s="65" t="s">
        <v>147</v>
      </c>
      <c r="N63" s="65" t="s">
        <v>147</v>
      </c>
      <c r="O63" s="59"/>
      <c r="P63" s="65" t="s">
        <v>147</v>
      </c>
      <c r="Q63" s="65" t="s">
        <v>147</v>
      </c>
      <c r="R63" s="59"/>
      <c r="S63" s="59"/>
      <c r="T63" s="49" t="s">
        <v>148</v>
      </c>
      <c r="U63" s="49" t="s">
        <v>148</v>
      </c>
      <c r="V63" s="65" t="s">
        <v>147</v>
      </c>
      <c r="W63" s="65" t="s">
        <v>147</v>
      </c>
      <c r="X63" s="6"/>
      <c r="Y63" s="65" t="s">
        <v>147</v>
      </c>
      <c r="Z63" s="6"/>
      <c r="AA63" s="6"/>
      <c r="AB63" s="6"/>
      <c r="AC63" s="65" t="s">
        <v>147</v>
      </c>
      <c r="AD63" s="65" t="s">
        <v>147</v>
      </c>
      <c r="AE63" s="6"/>
      <c r="AF63" s="13"/>
      <c r="AG63" s="13"/>
      <c r="AH63" s="13"/>
      <c r="AI63" s="65" t="s">
        <v>147</v>
      </c>
      <c r="AJ63" s="13"/>
      <c r="AK63" s="13"/>
      <c r="AL63" s="59"/>
      <c r="AM63" s="65" t="s">
        <v>147</v>
      </c>
      <c r="AN63" s="65" t="s">
        <v>147</v>
      </c>
      <c r="AO63" s="13"/>
      <c r="AP63" s="65" t="s">
        <v>147</v>
      </c>
      <c r="AQ63" s="65" t="s">
        <v>147</v>
      </c>
      <c r="AR63" s="65" t="s">
        <v>147</v>
      </c>
      <c r="AS63" s="65" t="s">
        <v>147</v>
      </c>
      <c r="AT63" s="13"/>
      <c r="AU63" s="13"/>
    </row>
    <row r="64" spans="1:47" ht="30" customHeight="1" x14ac:dyDescent="0.25">
      <c r="A64" s="27">
        <v>2</v>
      </c>
      <c r="B64" s="22" t="s">
        <v>197</v>
      </c>
      <c r="C64" s="49" t="s">
        <v>148</v>
      </c>
      <c r="D64" s="49" t="s">
        <v>148</v>
      </c>
      <c r="E64" s="59"/>
      <c r="F64" s="59"/>
      <c r="G64" s="59"/>
      <c r="H64" s="59"/>
      <c r="I64" s="65" t="s">
        <v>147</v>
      </c>
      <c r="J64" s="49" t="s">
        <v>148</v>
      </c>
      <c r="K64" s="69" t="s">
        <v>91</v>
      </c>
      <c r="L64" s="69" t="s">
        <v>91</v>
      </c>
      <c r="M64" s="69" t="s">
        <v>91</v>
      </c>
      <c r="N64" s="69" t="s">
        <v>91</v>
      </c>
      <c r="O64" s="59"/>
      <c r="P64" s="65" t="s">
        <v>147</v>
      </c>
      <c r="Q64" s="65" t="s">
        <v>147</v>
      </c>
      <c r="R64" s="59"/>
      <c r="S64" s="59"/>
      <c r="T64" s="49" t="s">
        <v>148</v>
      </c>
      <c r="U64" s="49" t="s">
        <v>148</v>
      </c>
      <c r="V64" s="65" t="s">
        <v>147</v>
      </c>
      <c r="W64" s="65" t="s">
        <v>147</v>
      </c>
      <c r="X64" s="6"/>
      <c r="Y64" s="65" t="s">
        <v>147</v>
      </c>
      <c r="Z64" s="6"/>
      <c r="AA64" s="6"/>
      <c r="AB64" s="6"/>
      <c r="AC64" s="65" t="s">
        <v>147</v>
      </c>
      <c r="AD64" s="65" t="s">
        <v>147</v>
      </c>
      <c r="AE64" s="6"/>
      <c r="AF64" s="13"/>
      <c r="AG64" s="13"/>
      <c r="AH64" s="13"/>
      <c r="AI64" s="65" t="s">
        <v>147</v>
      </c>
      <c r="AJ64" s="13"/>
      <c r="AK64" s="13"/>
      <c r="AL64" s="59"/>
      <c r="AM64" s="65" t="s">
        <v>147</v>
      </c>
      <c r="AN64" s="65" t="s">
        <v>147</v>
      </c>
      <c r="AO64" s="13"/>
      <c r="AP64" s="65" t="s">
        <v>147</v>
      </c>
      <c r="AQ64" s="65" t="s">
        <v>147</v>
      </c>
      <c r="AR64" s="65" t="s">
        <v>147</v>
      </c>
      <c r="AS64" s="65" t="s">
        <v>147</v>
      </c>
      <c r="AT64" s="13"/>
      <c r="AU64" s="13"/>
    </row>
    <row r="65" spans="1:47" ht="30" customHeight="1" x14ac:dyDescent="0.25">
      <c r="A65" s="27">
        <v>3</v>
      </c>
      <c r="B65" s="22" t="s">
        <v>86</v>
      </c>
      <c r="C65" s="69" t="s">
        <v>91</v>
      </c>
      <c r="D65" s="69" t="s">
        <v>91</v>
      </c>
      <c r="E65" s="23"/>
      <c r="F65" s="23"/>
      <c r="G65" s="23"/>
      <c r="H65" s="23"/>
      <c r="I65" s="69" t="s">
        <v>91</v>
      </c>
      <c r="J65" s="49" t="s">
        <v>148</v>
      </c>
      <c r="K65" s="69" t="s">
        <v>91</v>
      </c>
      <c r="L65" s="69" t="s">
        <v>91</v>
      </c>
      <c r="M65" s="69" t="s">
        <v>91</v>
      </c>
      <c r="N65" s="69" t="s">
        <v>91</v>
      </c>
      <c r="O65" s="23"/>
      <c r="P65" s="69" t="s">
        <v>91</v>
      </c>
      <c r="Q65" s="69" t="s">
        <v>91</v>
      </c>
      <c r="R65" s="23"/>
      <c r="S65" s="23"/>
      <c r="T65" s="49" t="s">
        <v>148</v>
      </c>
      <c r="U65" s="49" t="s">
        <v>148</v>
      </c>
      <c r="V65" s="69" t="s">
        <v>91</v>
      </c>
      <c r="W65" s="69" t="s">
        <v>91</v>
      </c>
      <c r="X65" s="6"/>
      <c r="Y65" s="69" t="s">
        <v>91</v>
      </c>
      <c r="Z65" s="6"/>
      <c r="AA65" s="6"/>
      <c r="AB65" s="6"/>
      <c r="AC65" s="69" t="s">
        <v>91</v>
      </c>
      <c r="AD65" s="69" t="s">
        <v>91</v>
      </c>
      <c r="AE65" s="6"/>
      <c r="AF65" s="13"/>
      <c r="AG65" s="13"/>
      <c r="AH65" s="13"/>
      <c r="AI65" s="69" t="s">
        <v>91</v>
      </c>
      <c r="AJ65" s="13"/>
      <c r="AK65" s="13"/>
      <c r="AL65" s="23"/>
      <c r="AM65" s="69" t="s">
        <v>91</v>
      </c>
      <c r="AN65" s="69" t="s">
        <v>91</v>
      </c>
      <c r="AO65" s="13"/>
      <c r="AP65" s="69" t="s">
        <v>91</v>
      </c>
      <c r="AQ65" s="69" t="s">
        <v>91</v>
      </c>
      <c r="AR65" s="69" t="s">
        <v>91</v>
      </c>
      <c r="AS65" s="69" t="s">
        <v>91</v>
      </c>
      <c r="AT65" s="13"/>
      <c r="AU65" s="13"/>
    </row>
    <row r="66" spans="1:47" ht="15" customHeight="1" x14ac:dyDescent="0.25">
      <c r="A66" s="101">
        <v>4</v>
      </c>
      <c r="B66" s="103" t="s">
        <v>228</v>
      </c>
      <c r="C66" s="72" t="s">
        <v>92</v>
      </c>
      <c r="D66" s="72" t="s">
        <v>92</v>
      </c>
      <c r="E66" s="117"/>
      <c r="F66" s="117"/>
      <c r="G66" s="117"/>
      <c r="H66" s="117"/>
      <c r="I66" s="72" t="s">
        <v>92</v>
      </c>
      <c r="J66" s="118" t="s">
        <v>148</v>
      </c>
      <c r="K66" s="72" t="s">
        <v>92</v>
      </c>
      <c r="L66" s="72" t="s">
        <v>92</v>
      </c>
      <c r="M66" s="72" t="s">
        <v>92</v>
      </c>
      <c r="N66" s="72" t="s">
        <v>92</v>
      </c>
      <c r="O66" s="117"/>
      <c r="P66" s="72" t="s">
        <v>92</v>
      </c>
      <c r="Q66" s="72" t="s">
        <v>92</v>
      </c>
      <c r="R66" s="117"/>
      <c r="S66" s="117"/>
      <c r="T66" s="118" t="s">
        <v>148</v>
      </c>
      <c r="U66" s="118" t="s">
        <v>148</v>
      </c>
      <c r="V66" s="72" t="s">
        <v>92</v>
      </c>
      <c r="W66" s="72" t="s">
        <v>92</v>
      </c>
      <c r="X66" s="117"/>
      <c r="Y66" s="72" t="s">
        <v>92</v>
      </c>
      <c r="Z66" s="117"/>
      <c r="AA66" s="117"/>
      <c r="AB66" s="117"/>
      <c r="AC66" s="72" t="s">
        <v>92</v>
      </c>
      <c r="AD66" s="72" t="s">
        <v>92</v>
      </c>
      <c r="AE66" s="117"/>
      <c r="AF66" s="117"/>
      <c r="AG66" s="117"/>
      <c r="AH66" s="117"/>
      <c r="AI66" s="72" t="s">
        <v>92</v>
      </c>
      <c r="AJ66" s="117"/>
      <c r="AK66" s="117"/>
      <c r="AL66" s="117"/>
      <c r="AM66" s="72" t="s">
        <v>92</v>
      </c>
      <c r="AN66" s="72" t="s">
        <v>92</v>
      </c>
      <c r="AO66" s="117"/>
      <c r="AP66" s="72" t="s">
        <v>92</v>
      </c>
      <c r="AQ66" s="72" t="s">
        <v>92</v>
      </c>
      <c r="AR66" s="72" t="s">
        <v>92</v>
      </c>
      <c r="AS66" s="72" t="s">
        <v>92</v>
      </c>
      <c r="AT66" s="117"/>
      <c r="AU66" s="117"/>
    </row>
    <row r="67" spans="1:47" ht="15" customHeight="1" x14ac:dyDescent="0.25">
      <c r="A67" s="102"/>
      <c r="B67" s="104"/>
      <c r="C67" s="65" t="s">
        <v>147</v>
      </c>
      <c r="D67" s="65" t="s">
        <v>147</v>
      </c>
      <c r="E67" s="117"/>
      <c r="F67" s="117"/>
      <c r="G67" s="117"/>
      <c r="H67" s="117"/>
      <c r="I67" s="65" t="s">
        <v>147</v>
      </c>
      <c r="J67" s="118"/>
      <c r="K67" s="65" t="s">
        <v>147</v>
      </c>
      <c r="L67" s="65" t="s">
        <v>147</v>
      </c>
      <c r="M67" s="65" t="s">
        <v>147</v>
      </c>
      <c r="N67" s="65" t="s">
        <v>147</v>
      </c>
      <c r="O67" s="117"/>
      <c r="P67" s="65" t="s">
        <v>147</v>
      </c>
      <c r="Q67" s="65" t="s">
        <v>147</v>
      </c>
      <c r="R67" s="117"/>
      <c r="S67" s="117"/>
      <c r="T67" s="118"/>
      <c r="U67" s="118"/>
      <c r="V67" s="65" t="s">
        <v>147</v>
      </c>
      <c r="W67" s="65" t="s">
        <v>147</v>
      </c>
      <c r="X67" s="117"/>
      <c r="Y67" s="65" t="s">
        <v>147</v>
      </c>
      <c r="Z67" s="117"/>
      <c r="AA67" s="117"/>
      <c r="AB67" s="117"/>
      <c r="AC67" s="65" t="s">
        <v>147</v>
      </c>
      <c r="AD67" s="65" t="s">
        <v>147</v>
      </c>
      <c r="AE67" s="117"/>
      <c r="AF67" s="117"/>
      <c r="AG67" s="117"/>
      <c r="AH67" s="117"/>
      <c r="AI67" s="65" t="s">
        <v>147</v>
      </c>
      <c r="AJ67" s="117"/>
      <c r="AK67" s="117"/>
      <c r="AL67" s="117"/>
      <c r="AM67" s="65" t="s">
        <v>147</v>
      </c>
      <c r="AN67" s="65" t="s">
        <v>147</v>
      </c>
      <c r="AO67" s="117"/>
      <c r="AP67" s="65" t="s">
        <v>147</v>
      </c>
      <c r="AQ67" s="65" t="s">
        <v>147</v>
      </c>
      <c r="AR67" s="65" t="s">
        <v>147</v>
      </c>
      <c r="AS67" s="65" t="s">
        <v>147</v>
      </c>
      <c r="AT67" s="117"/>
      <c r="AU67" s="117"/>
    </row>
    <row r="68" spans="1:47" ht="30" customHeight="1" x14ac:dyDescent="0.25">
      <c r="A68" s="27">
        <v>5</v>
      </c>
      <c r="B68" s="22" t="s">
        <v>137</v>
      </c>
      <c r="C68" s="65" t="s">
        <v>147</v>
      </c>
      <c r="D68" s="65" t="s">
        <v>147</v>
      </c>
      <c r="E68" s="23"/>
      <c r="F68" s="23"/>
      <c r="G68" s="23"/>
      <c r="H68" s="23"/>
      <c r="I68" s="65" t="s">
        <v>147</v>
      </c>
      <c r="J68" s="49" t="s">
        <v>148</v>
      </c>
      <c r="K68" s="65" t="s">
        <v>147</v>
      </c>
      <c r="L68" s="65" t="s">
        <v>147</v>
      </c>
      <c r="M68" s="65" t="s">
        <v>147</v>
      </c>
      <c r="N68" s="65" t="s">
        <v>147</v>
      </c>
      <c r="O68" s="23"/>
      <c r="P68" s="65" t="s">
        <v>147</v>
      </c>
      <c r="Q68" s="65" t="s">
        <v>147</v>
      </c>
      <c r="R68" s="23"/>
      <c r="S68" s="23"/>
      <c r="T68" s="49" t="s">
        <v>148</v>
      </c>
      <c r="U68" s="49" t="s">
        <v>148</v>
      </c>
      <c r="V68" s="65" t="s">
        <v>147</v>
      </c>
      <c r="W68" s="65" t="s">
        <v>147</v>
      </c>
      <c r="X68" s="6"/>
      <c r="Y68" s="65" t="s">
        <v>147</v>
      </c>
      <c r="Z68" s="6"/>
      <c r="AA68" s="6"/>
      <c r="AB68" s="6"/>
      <c r="AC68" s="65" t="s">
        <v>147</v>
      </c>
      <c r="AD68" s="65" t="s">
        <v>147</v>
      </c>
      <c r="AE68" s="6"/>
      <c r="AF68" s="13"/>
      <c r="AG68" s="13"/>
      <c r="AH68" s="13"/>
      <c r="AI68" s="65" t="s">
        <v>147</v>
      </c>
      <c r="AJ68" s="13"/>
      <c r="AK68" s="13"/>
      <c r="AL68" s="23"/>
      <c r="AM68" s="65" t="s">
        <v>147</v>
      </c>
      <c r="AN68" s="65" t="s">
        <v>147</v>
      </c>
      <c r="AO68" s="13"/>
      <c r="AP68" s="65" t="s">
        <v>147</v>
      </c>
      <c r="AQ68" s="65" t="s">
        <v>147</v>
      </c>
      <c r="AR68" s="65" t="s">
        <v>147</v>
      </c>
      <c r="AS68" s="65" t="s">
        <v>147</v>
      </c>
      <c r="AT68" s="13"/>
      <c r="AU68" s="13"/>
    </row>
    <row r="69" spans="1:47" ht="30" customHeight="1" x14ac:dyDescent="0.25">
      <c r="A69" s="27">
        <v>6</v>
      </c>
      <c r="B69" s="22" t="s">
        <v>138</v>
      </c>
      <c r="C69" s="65" t="s">
        <v>147</v>
      </c>
      <c r="D69" s="65" t="s">
        <v>147</v>
      </c>
      <c r="E69" s="23"/>
      <c r="F69" s="23"/>
      <c r="G69" s="23"/>
      <c r="H69" s="23"/>
      <c r="I69" s="65" t="s">
        <v>147</v>
      </c>
      <c r="J69" s="49" t="s">
        <v>148</v>
      </c>
      <c r="K69" s="65" t="s">
        <v>147</v>
      </c>
      <c r="L69" s="65" t="s">
        <v>147</v>
      </c>
      <c r="M69" s="65" t="s">
        <v>147</v>
      </c>
      <c r="N69" s="65" t="s">
        <v>147</v>
      </c>
      <c r="O69" s="23"/>
      <c r="P69" s="65" t="s">
        <v>147</v>
      </c>
      <c r="Q69" s="65" t="s">
        <v>147</v>
      </c>
      <c r="R69" s="23"/>
      <c r="S69" s="23"/>
      <c r="T69" s="49" t="s">
        <v>148</v>
      </c>
      <c r="U69" s="49" t="s">
        <v>148</v>
      </c>
      <c r="V69" s="65" t="s">
        <v>147</v>
      </c>
      <c r="W69" s="65" t="s">
        <v>147</v>
      </c>
      <c r="X69" s="6"/>
      <c r="Y69" s="65" t="s">
        <v>147</v>
      </c>
      <c r="Z69" s="6"/>
      <c r="AA69" s="6"/>
      <c r="AB69" s="6"/>
      <c r="AC69" s="65" t="s">
        <v>147</v>
      </c>
      <c r="AD69" s="65" t="s">
        <v>147</v>
      </c>
      <c r="AE69" s="6"/>
      <c r="AF69" s="13"/>
      <c r="AG69" s="13"/>
      <c r="AH69" s="13"/>
      <c r="AI69" s="65" t="s">
        <v>147</v>
      </c>
      <c r="AJ69" s="13"/>
      <c r="AK69" s="13"/>
      <c r="AL69" s="23"/>
      <c r="AM69" s="65" t="s">
        <v>147</v>
      </c>
      <c r="AN69" s="65" t="s">
        <v>147</v>
      </c>
      <c r="AO69" s="13"/>
      <c r="AP69" s="65" t="s">
        <v>147</v>
      </c>
      <c r="AQ69" s="65" t="s">
        <v>147</v>
      </c>
      <c r="AR69" s="65" t="s">
        <v>147</v>
      </c>
      <c r="AS69" s="65" t="s">
        <v>147</v>
      </c>
      <c r="AT69" s="13"/>
      <c r="AU69" s="13"/>
    </row>
    <row r="70" spans="1:47" ht="30" customHeight="1" x14ac:dyDescent="0.25">
      <c r="A70" s="27">
        <v>7</v>
      </c>
      <c r="B70" s="22" t="s">
        <v>165</v>
      </c>
      <c r="C70" s="65" t="s">
        <v>147</v>
      </c>
      <c r="D70" s="65" t="s">
        <v>147</v>
      </c>
      <c r="E70" s="23"/>
      <c r="F70" s="23"/>
      <c r="G70" s="23"/>
      <c r="H70" s="23"/>
      <c r="I70" s="65" t="s">
        <v>147</v>
      </c>
      <c r="J70" s="49" t="s">
        <v>148</v>
      </c>
      <c r="K70" s="65" t="s">
        <v>147</v>
      </c>
      <c r="L70" s="65" t="s">
        <v>147</v>
      </c>
      <c r="M70" s="65" t="s">
        <v>147</v>
      </c>
      <c r="N70" s="65" t="s">
        <v>147</v>
      </c>
      <c r="O70" s="23"/>
      <c r="P70" s="65" t="s">
        <v>147</v>
      </c>
      <c r="Q70" s="65" t="s">
        <v>147</v>
      </c>
      <c r="R70" s="23"/>
      <c r="S70" s="23"/>
      <c r="T70" s="49" t="s">
        <v>148</v>
      </c>
      <c r="U70" s="49" t="s">
        <v>148</v>
      </c>
      <c r="V70" s="65" t="s">
        <v>147</v>
      </c>
      <c r="W70" s="65" t="s">
        <v>147</v>
      </c>
      <c r="X70" s="6"/>
      <c r="Y70" s="65" t="s">
        <v>147</v>
      </c>
      <c r="Z70" s="6"/>
      <c r="AA70" s="6"/>
      <c r="AB70" s="6"/>
      <c r="AC70" s="65" t="s">
        <v>147</v>
      </c>
      <c r="AD70" s="65" t="s">
        <v>147</v>
      </c>
      <c r="AE70" s="6"/>
      <c r="AF70" s="13"/>
      <c r="AG70" s="13"/>
      <c r="AH70" s="13"/>
      <c r="AI70" s="65" t="s">
        <v>147</v>
      </c>
      <c r="AJ70" s="13"/>
      <c r="AK70" s="13"/>
      <c r="AL70" s="23"/>
      <c r="AM70" s="65" t="s">
        <v>147</v>
      </c>
      <c r="AN70" s="65" t="s">
        <v>147</v>
      </c>
      <c r="AO70" s="13"/>
      <c r="AP70" s="65" t="s">
        <v>147</v>
      </c>
      <c r="AQ70" s="65" t="s">
        <v>147</v>
      </c>
      <c r="AR70" s="65" t="s">
        <v>147</v>
      </c>
      <c r="AS70" s="65" t="s">
        <v>147</v>
      </c>
      <c r="AT70" s="13"/>
      <c r="AU70" s="13"/>
    </row>
    <row r="71" spans="1:47" ht="30" customHeight="1" x14ac:dyDescent="0.25">
      <c r="A71" s="27">
        <v>8</v>
      </c>
      <c r="B71" s="22" t="s">
        <v>139</v>
      </c>
      <c r="C71" s="69" t="s">
        <v>91</v>
      </c>
      <c r="D71" s="69" t="s">
        <v>91</v>
      </c>
      <c r="E71" s="23"/>
      <c r="F71" s="23"/>
      <c r="G71" s="23"/>
      <c r="H71" s="23"/>
      <c r="I71" s="69" t="s">
        <v>91</v>
      </c>
      <c r="J71" s="69" t="s">
        <v>91</v>
      </c>
      <c r="K71" s="69" t="s">
        <v>91</v>
      </c>
      <c r="L71" s="69" t="s">
        <v>91</v>
      </c>
      <c r="M71" s="69" t="s">
        <v>91</v>
      </c>
      <c r="N71" s="69" t="s">
        <v>91</v>
      </c>
      <c r="O71" s="23"/>
      <c r="P71" s="69" t="s">
        <v>91</v>
      </c>
      <c r="Q71" s="69" t="s">
        <v>91</v>
      </c>
      <c r="R71" s="23"/>
      <c r="S71" s="23"/>
      <c r="T71" s="49" t="s">
        <v>148</v>
      </c>
      <c r="U71" s="49" t="s">
        <v>148</v>
      </c>
      <c r="V71" s="69" t="s">
        <v>91</v>
      </c>
      <c r="W71" s="69" t="s">
        <v>91</v>
      </c>
      <c r="X71" s="6"/>
      <c r="Y71" s="69" t="s">
        <v>91</v>
      </c>
      <c r="Z71" s="6"/>
      <c r="AA71" s="6"/>
      <c r="AB71" s="6"/>
      <c r="AC71" s="69" t="s">
        <v>91</v>
      </c>
      <c r="AD71" s="69" t="s">
        <v>91</v>
      </c>
      <c r="AE71" s="6"/>
      <c r="AF71" s="13"/>
      <c r="AG71" s="13"/>
      <c r="AH71" s="13"/>
      <c r="AI71" s="69" t="s">
        <v>91</v>
      </c>
      <c r="AJ71" s="13"/>
      <c r="AK71" s="13"/>
      <c r="AL71" s="23"/>
      <c r="AM71" s="69" t="s">
        <v>91</v>
      </c>
      <c r="AN71" s="69" t="s">
        <v>91</v>
      </c>
      <c r="AO71" s="13"/>
      <c r="AP71" s="69" t="s">
        <v>91</v>
      </c>
      <c r="AQ71" s="69" t="s">
        <v>91</v>
      </c>
      <c r="AR71" s="69" t="s">
        <v>91</v>
      </c>
      <c r="AS71" s="69" t="s">
        <v>91</v>
      </c>
      <c r="AT71" s="13"/>
      <c r="AU71" s="13"/>
    </row>
    <row r="72" spans="1:47" ht="30" customHeight="1" x14ac:dyDescent="0.25">
      <c r="A72" s="27">
        <v>9</v>
      </c>
      <c r="B72" s="22" t="s">
        <v>141</v>
      </c>
      <c r="C72" s="65" t="s">
        <v>147</v>
      </c>
      <c r="D72" s="65" t="s">
        <v>147</v>
      </c>
      <c r="E72" s="23"/>
      <c r="F72" s="23"/>
      <c r="G72" s="23"/>
      <c r="H72" s="23"/>
      <c r="I72" s="65" t="s">
        <v>147</v>
      </c>
      <c r="J72" s="49" t="s">
        <v>148</v>
      </c>
      <c r="K72" s="65" t="s">
        <v>147</v>
      </c>
      <c r="L72" s="65" t="s">
        <v>147</v>
      </c>
      <c r="M72" s="65" t="s">
        <v>147</v>
      </c>
      <c r="N72" s="65" t="s">
        <v>147</v>
      </c>
      <c r="O72" s="23"/>
      <c r="P72" s="65" t="s">
        <v>147</v>
      </c>
      <c r="Q72" s="65" t="s">
        <v>147</v>
      </c>
      <c r="R72" s="23"/>
      <c r="S72" s="23"/>
      <c r="T72" s="49" t="s">
        <v>148</v>
      </c>
      <c r="U72" s="49" t="s">
        <v>148</v>
      </c>
      <c r="V72" s="65" t="s">
        <v>147</v>
      </c>
      <c r="W72" s="65" t="s">
        <v>147</v>
      </c>
      <c r="X72" s="6"/>
      <c r="Y72" s="65" t="s">
        <v>147</v>
      </c>
      <c r="Z72" s="6"/>
      <c r="AA72" s="6"/>
      <c r="AB72" s="6"/>
      <c r="AC72" s="65" t="s">
        <v>147</v>
      </c>
      <c r="AD72" s="65" t="s">
        <v>147</v>
      </c>
      <c r="AE72" s="6"/>
      <c r="AF72" s="13"/>
      <c r="AG72" s="13"/>
      <c r="AH72" s="13"/>
      <c r="AI72" s="65" t="s">
        <v>147</v>
      </c>
      <c r="AJ72" s="13"/>
      <c r="AK72" s="13"/>
      <c r="AL72" s="23"/>
      <c r="AM72" s="65" t="s">
        <v>147</v>
      </c>
      <c r="AN72" s="65" t="s">
        <v>147</v>
      </c>
      <c r="AO72" s="13"/>
      <c r="AP72" s="65" t="s">
        <v>147</v>
      </c>
      <c r="AQ72" s="65" t="s">
        <v>147</v>
      </c>
      <c r="AR72" s="65" t="s">
        <v>147</v>
      </c>
      <c r="AS72" s="65" t="s">
        <v>147</v>
      </c>
      <c r="AT72" s="13"/>
      <c r="AU72" s="13"/>
    </row>
    <row r="73" spans="1:47" ht="30" customHeight="1" x14ac:dyDescent="0.25">
      <c r="A73" s="27">
        <v>10</v>
      </c>
      <c r="B73" s="22" t="s">
        <v>182</v>
      </c>
      <c r="C73" s="73" t="s">
        <v>156</v>
      </c>
      <c r="D73" s="73" t="s">
        <v>156</v>
      </c>
      <c r="E73" s="59"/>
      <c r="F73" s="59"/>
      <c r="G73" s="59"/>
      <c r="H73" s="59"/>
      <c r="I73" s="65" t="s">
        <v>147</v>
      </c>
      <c r="J73" s="49" t="s">
        <v>148</v>
      </c>
      <c r="K73" s="65" t="s">
        <v>147</v>
      </c>
      <c r="L73" s="65" t="s">
        <v>147</v>
      </c>
      <c r="M73" s="65" t="s">
        <v>147</v>
      </c>
      <c r="N73" s="65" t="s">
        <v>147</v>
      </c>
      <c r="O73" s="59"/>
      <c r="P73" s="65" t="s">
        <v>147</v>
      </c>
      <c r="Q73" s="65" t="s">
        <v>147</v>
      </c>
      <c r="R73" s="59"/>
      <c r="S73" s="59"/>
      <c r="T73" s="49" t="s">
        <v>148</v>
      </c>
      <c r="U73" s="49" t="s">
        <v>148</v>
      </c>
      <c r="V73" s="65" t="s">
        <v>147</v>
      </c>
      <c r="W73" s="65" t="s">
        <v>147</v>
      </c>
      <c r="X73" s="6"/>
      <c r="Y73" s="65" t="s">
        <v>147</v>
      </c>
      <c r="Z73" s="6"/>
      <c r="AA73" s="6"/>
      <c r="AB73" s="6"/>
      <c r="AC73" s="65" t="s">
        <v>147</v>
      </c>
      <c r="AD73" s="65" t="s">
        <v>147</v>
      </c>
      <c r="AE73" s="6"/>
      <c r="AF73" s="13"/>
      <c r="AG73" s="13"/>
      <c r="AH73" s="13"/>
      <c r="AI73" s="73" t="s">
        <v>156</v>
      </c>
      <c r="AJ73" s="13"/>
      <c r="AK73" s="13"/>
      <c r="AL73" s="59"/>
      <c r="AM73" s="65" t="s">
        <v>147</v>
      </c>
      <c r="AN73" s="65" t="s">
        <v>147</v>
      </c>
      <c r="AO73" s="13"/>
      <c r="AP73" s="65" t="s">
        <v>147</v>
      </c>
      <c r="AQ73" s="65" t="s">
        <v>147</v>
      </c>
      <c r="AR73" s="65" t="s">
        <v>147</v>
      </c>
      <c r="AS73" s="65" t="s">
        <v>147</v>
      </c>
      <c r="AT73" s="13"/>
      <c r="AU73" s="13"/>
    </row>
    <row r="74" spans="1:47" ht="30" customHeight="1" x14ac:dyDescent="0.25">
      <c r="A74" s="27">
        <v>11</v>
      </c>
      <c r="B74" s="22" t="s">
        <v>173</v>
      </c>
      <c r="C74" s="73" t="s">
        <v>156</v>
      </c>
      <c r="D74" s="73" t="s">
        <v>156</v>
      </c>
      <c r="E74" s="23"/>
      <c r="F74" s="23"/>
      <c r="G74" s="23"/>
      <c r="H74" s="23"/>
      <c r="I74" s="65" t="s">
        <v>147</v>
      </c>
      <c r="J74" s="49" t="s">
        <v>148</v>
      </c>
      <c r="K74" s="65" t="s">
        <v>147</v>
      </c>
      <c r="L74" s="65" t="s">
        <v>147</v>
      </c>
      <c r="M74" s="65" t="s">
        <v>147</v>
      </c>
      <c r="N74" s="65" t="s">
        <v>147</v>
      </c>
      <c r="O74" s="23"/>
      <c r="P74" s="65" t="s">
        <v>147</v>
      </c>
      <c r="Q74" s="65" t="s">
        <v>147</v>
      </c>
      <c r="R74" s="23"/>
      <c r="S74" s="23"/>
      <c r="T74" s="49" t="s">
        <v>148</v>
      </c>
      <c r="U74" s="49" t="s">
        <v>148</v>
      </c>
      <c r="V74" s="65" t="s">
        <v>147</v>
      </c>
      <c r="W74" s="65" t="s">
        <v>147</v>
      </c>
      <c r="X74" s="6"/>
      <c r="Y74" s="65" t="s">
        <v>147</v>
      </c>
      <c r="Z74" s="6"/>
      <c r="AA74" s="6"/>
      <c r="AB74" s="6"/>
      <c r="AC74" s="65" t="s">
        <v>147</v>
      </c>
      <c r="AD74" s="65" t="s">
        <v>147</v>
      </c>
      <c r="AE74" s="6"/>
      <c r="AF74" s="13"/>
      <c r="AG74" s="13"/>
      <c r="AH74" s="13"/>
      <c r="AI74" s="73" t="s">
        <v>156</v>
      </c>
      <c r="AJ74" s="13"/>
      <c r="AK74" s="13"/>
      <c r="AL74" s="23"/>
      <c r="AM74" s="65" t="s">
        <v>147</v>
      </c>
      <c r="AN74" s="65" t="s">
        <v>147</v>
      </c>
      <c r="AO74" s="13"/>
      <c r="AP74" s="65" t="s">
        <v>147</v>
      </c>
      <c r="AQ74" s="65" t="s">
        <v>147</v>
      </c>
      <c r="AR74" s="65" t="s">
        <v>147</v>
      </c>
      <c r="AS74" s="65" t="s">
        <v>147</v>
      </c>
      <c r="AT74" s="13"/>
      <c r="AU74" s="13"/>
    </row>
    <row r="75" spans="1:47" ht="30" customHeight="1" x14ac:dyDescent="0.25">
      <c r="A75" s="27">
        <v>12</v>
      </c>
      <c r="B75" s="22" t="s">
        <v>174</v>
      </c>
      <c r="C75" s="73" t="s">
        <v>156</v>
      </c>
      <c r="D75" s="73" t="s">
        <v>156</v>
      </c>
      <c r="E75" s="23"/>
      <c r="F75" s="23"/>
      <c r="G75" s="23"/>
      <c r="H75" s="23"/>
      <c r="I75" s="65" t="s">
        <v>147</v>
      </c>
      <c r="J75" s="49" t="s">
        <v>148</v>
      </c>
      <c r="K75" s="65" t="s">
        <v>147</v>
      </c>
      <c r="L75" s="65" t="s">
        <v>147</v>
      </c>
      <c r="M75" s="65" t="s">
        <v>147</v>
      </c>
      <c r="N75" s="65" t="s">
        <v>147</v>
      </c>
      <c r="O75" s="23"/>
      <c r="P75" s="65" t="s">
        <v>147</v>
      </c>
      <c r="Q75" s="65" t="s">
        <v>147</v>
      </c>
      <c r="R75" s="23"/>
      <c r="S75" s="23"/>
      <c r="T75" s="49" t="s">
        <v>148</v>
      </c>
      <c r="U75" s="49" t="s">
        <v>148</v>
      </c>
      <c r="V75" s="65" t="s">
        <v>147</v>
      </c>
      <c r="W75" s="65" t="s">
        <v>147</v>
      </c>
      <c r="X75" s="6"/>
      <c r="Y75" s="65" t="s">
        <v>147</v>
      </c>
      <c r="Z75" s="6"/>
      <c r="AA75" s="6"/>
      <c r="AB75" s="6"/>
      <c r="AC75" s="65" t="s">
        <v>147</v>
      </c>
      <c r="AD75" s="65" t="s">
        <v>147</v>
      </c>
      <c r="AE75" s="6"/>
      <c r="AF75" s="13"/>
      <c r="AG75" s="13"/>
      <c r="AH75" s="13"/>
      <c r="AI75" s="73" t="s">
        <v>156</v>
      </c>
      <c r="AJ75" s="13"/>
      <c r="AK75" s="13"/>
      <c r="AL75" s="23"/>
      <c r="AM75" s="65" t="s">
        <v>147</v>
      </c>
      <c r="AN75" s="65" t="s">
        <v>147</v>
      </c>
      <c r="AO75" s="13"/>
      <c r="AP75" s="65" t="s">
        <v>147</v>
      </c>
      <c r="AQ75" s="65" t="s">
        <v>147</v>
      </c>
      <c r="AR75" s="65" t="s">
        <v>147</v>
      </c>
      <c r="AS75" s="65" t="s">
        <v>147</v>
      </c>
      <c r="AT75" s="13"/>
      <c r="AU75" s="13"/>
    </row>
    <row r="76" spans="1:47" ht="30" customHeight="1" x14ac:dyDescent="0.25">
      <c r="A76" s="27">
        <v>13</v>
      </c>
      <c r="B76" s="22" t="s">
        <v>140</v>
      </c>
      <c r="C76" s="69" t="s">
        <v>91</v>
      </c>
      <c r="D76" s="69" t="s">
        <v>91</v>
      </c>
      <c r="E76" s="23"/>
      <c r="F76" s="23"/>
      <c r="G76" s="23"/>
      <c r="H76" s="23"/>
      <c r="I76" s="69" t="s">
        <v>91</v>
      </c>
      <c r="J76" s="69" t="s">
        <v>91</v>
      </c>
      <c r="K76" s="69" t="s">
        <v>91</v>
      </c>
      <c r="L76" s="69" t="s">
        <v>91</v>
      </c>
      <c r="M76" s="69" t="s">
        <v>91</v>
      </c>
      <c r="N76" s="69" t="s">
        <v>91</v>
      </c>
      <c r="O76" s="23"/>
      <c r="P76" s="69" t="s">
        <v>91</v>
      </c>
      <c r="Q76" s="69" t="s">
        <v>91</v>
      </c>
      <c r="R76" s="23"/>
      <c r="S76" s="23"/>
      <c r="T76" s="49" t="s">
        <v>148</v>
      </c>
      <c r="U76" s="49" t="s">
        <v>148</v>
      </c>
      <c r="V76" s="69" t="s">
        <v>91</v>
      </c>
      <c r="W76" s="69" t="s">
        <v>91</v>
      </c>
      <c r="X76" s="6"/>
      <c r="Y76" s="69" t="s">
        <v>91</v>
      </c>
      <c r="Z76" s="6"/>
      <c r="AA76" s="6"/>
      <c r="AB76" s="6"/>
      <c r="AC76" s="69" t="s">
        <v>91</v>
      </c>
      <c r="AD76" s="69" t="s">
        <v>91</v>
      </c>
      <c r="AE76" s="6"/>
      <c r="AF76" s="13"/>
      <c r="AG76" s="13"/>
      <c r="AH76" s="13"/>
      <c r="AI76" s="69" t="s">
        <v>91</v>
      </c>
      <c r="AJ76" s="13"/>
      <c r="AK76" s="13"/>
      <c r="AL76" s="23"/>
      <c r="AM76" s="69" t="s">
        <v>91</v>
      </c>
      <c r="AN76" s="69" t="s">
        <v>91</v>
      </c>
      <c r="AO76" s="13"/>
      <c r="AP76" s="69" t="s">
        <v>91</v>
      </c>
      <c r="AQ76" s="69" t="s">
        <v>91</v>
      </c>
      <c r="AR76" s="69" t="s">
        <v>91</v>
      </c>
      <c r="AS76" s="69" t="s">
        <v>91</v>
      </c>
      <c r="AT76" s="13"/>
      <c r="AU76" s="13"/>
    </row>
    <row r="77" spans="1:47" ht="30" customHeight="1" x14ac:dyDescent="0.25"/>
    <row r="78" spans="1:47" ht="30" customHeight="1" x14ac:dyDescent="0.25"/>
    <row r="79" spans="1:47" ht="30" customHeight="1" x14ac:dyDescent="0.25"/>
    <row r="80" spans="1:47" ht="30" customHeight="1" x14ac:dyDescent="0.25"/>
    <row r="81" ht="30" customHeight="1" x14ac:dyDescent="0.25"/>
    <row r="82" ht="30" customHeight="1" x14ac:dyDescent="0.25"/>
  </sheetData>
  <mergeCells count="144">
    <mergeCell ref="AU36:AU37"/>
    <mergeCell ref="J36:J37"/>
    <mergeCell ref="K36:K37"/>
    <mergeCell ref="J66:J67"/>
    <mergeCell ref="T51:T52"/>
    <mergeCell ref="U51:U52"/>
    <mergeCell ref="T66:T67"/>
    <mergeCell ref="R36:R37"/>
    <mergeCell ref="R51:R52"/>
    <mergeCell ref="R66:R67"/>
    <mergeCell ref="AP36:AP37"/>
    <mergeCell ref="AR36:AR37"/>
    <mergeCell ref="AN36:AN37"/>
    <mergeCell ref="AJ36:AJ37"/>
    <mergeCell ref="AK36:AK37"/>
    <mergeCell ref="AL36:AL37"/>
    <mergeCell ref="AM36:AM37"/>
    <mergeCell ref="AO36:AO37"/>
    <mergeCell ref="AD36:AD37"/>
    <mergeCell ref="AE36:AE37"/>
    <mergeCell ref="AF36:AF37"/>
    <mergeCell ref="AG36:AG37"/>
    <mergeCell ref="AJ66:AJ67"/>
    <mergeCell ref="AK66:AK67"/>
    <mergeCell ref="F36:F37"/>
    <mergeCell ref="G36:G37"/>
    <mergeCell ref="H36:H37"/>
    <mergeCell ref="I36:I37"/>
    <mergeCell ref="O36:O37"/>
    <mergeCell ref="A7:A9"/>
    <mergeCell ref="B7:B9"/>
    <mergeCell ref="A36:A37"/>
    <mergeCell ref="B36:B37"/>
    <mergeCell ref="E36:E37"/>
    <mergeCell ref="E13:E14"/>
    <mergeCell ref="A10:AU10"/>
    <mergeCell ref="A31:AU31"/>
    <mergeCell ref="AH36:AH37"/>
    <mergeCell ref="W36:W37"/>
    <mergeCell ref="X36:X37"/>
    <mergeCell ref="Z36:Z37"/>
    <mergeCell ref="AA36:AA37"/>
    <mergeCell ref="AB36:AB37"/>
    <mergeCell ref="P36:P37"/>
    <mergeCell ref="S36:S37"/>
    <mergeCell ref="T36:T37"/>
    <mergeCell ref="U36:U37"/>
    <mergeCell ref="AS36:AS37"/>
    <mergeCell ref="AL66:AL67"/>
    <mergeCell ref="AO66:AO67"/>
    <mergeCell ref="AU66:AU67"/>
    <mergeCell ref="AB66:AB67"/>
    <mergeCell ref="AE66:AE67"/>
    <mergeCell ref="AF66:AF67"/>
    <mergeCell ref="AG66:AG67"/>
    <mergeCell ref="AH66:AH67"/>
    <mergeCell ref="AT66:AT67"/>
    <mergeCell ref="AO51:AO52"/>
    <mergeCell ref="AR51:AR52"/>
    <mergeCell ref="AT51:AT52"/>
    <mergeCell ref="AU51:AU52"/>
    <mergeCell ref="A66:A67"/>
    <mergeCell ref="B66:B67"/>
    <mergeCell ref="E66:E67"/>
    <mergeCell ref="F66:F67"/>
    <mergeCell ref="G66:G67"/>
    <mergeCell ref="H66:H67"/>
    <mergeCell ref="O66:O67"/>
    <mergeCell ref="S66:S67"/>
    <mergeCell ref="U66:U67"/>
    <mergeCell ref="X66:X67"/>
    <mergeCell ref="Z66:Z67"/>
    <mergeCell ref="AA66:AA67"/>
    <mergeCell ref="AB51:AB52"/>
    <mergeCell ref="AG51:AG52"/>
    <mergeCell ref="AJ51:AJ52"/>
    <mergeCell ref="AK51:AK52"/>
    <mergeCell ref="AL51:AL52"/>
    <mergeCell ref="S51:S52"/>
    <mergeCell ref="W51:W52"/>
    <mergeCell ref="Z51:Z52"/>
    <mergeCell ref="AA51:AA52"/>
    <mergeCell ref="G51:G52"/>
    <mergeCell ref="H51:H52"/>
    <mergeCell ref="I51:I52"/>
    <mergeCell ref="O51:O52"/>
    <mergeCell ref="A51:A52"/>
    <mergeCell ref="B51:B52"/>
    <mergeCell ref="E51:E52"/>
    <mergeCell ref="F51:F52"/>
    <mergeCell ref="AJ13:AJ14"/>
    <mergeCell ref="AK13:AK14"/>
    <mergeCell ref="AR13:AR14"/>
    <mergeCell ref="AO13:AO14"/>
    <mergeCell ref="AN13:AN14"/>
    <mergeCell ref="AS13:AS14"/>
    <mergeCell ref="AL13:AL14"/>
    <mergeCell ref="AM13:AM14"/>
    <mergeCell ref="AP13:AP14"/>
    <mergeCell ref="AQ13:AQ14"/>
    <mergeCell ref="AF13:AF14"/>
    <mergeCell ref="AG13:AG14"/>
    <mergeCell ref="AH13:AH14"/>
    <mergeCell ref="AI13:AI14"/>
    <mergeCell ref="Z13:Z14"/>
    <mergeCell ref="AA13:AA14"/>
    <mergeCell ref="AB13:AB14"/>
    <mergeCell ref="AC13:AC14"/>
    <mergeCell ref="AD13:AD14"/>
    <mergeCell ref="A40:AU40"/>
    <mergeCell ref="A47:AU47"/>
    <mergeCell ref="A62:AU62"/>
    <mergeCell ref="A13:A14"/>
    <mergeCell ref="B13:B14"/>
    <mergeCell ref="C13:C14"/>
    <mergeCell ref="D13:D14"/>
    <mergeCell ref="F13:F14"/>
    <mergeCell ref="G13:G14"/>
    <mergeCell ref="H13:H14"/>
    <mergeCell ref="J13:J14"/>
    <mergeCell ref="K13:K14"/>
    <mergeCell ref="L13:L14"/>
    <mergeCell ref="U13:U14"/>
    <mergeCell ref="V13:V14"/>
    <mergeCell ref="W13:W14"/>
    <mergeCell ref="X13:X14"/>
    <mergeCell ref="Y13:Y14"/>
    <mergeCell ref="M13:M14"/>
    <mergeCell ref="N13:N14"/>
    <mergeCell ref="R13:R14"/>
    <mergeCell ref="T13:T14"/>
    <mergeCell ref="AT13:AT14"/>
    <mergeCell ref="AE13:AE14"/>
    <mergeCell ref="A1:AU1"/>
    <mergeCell ref="C7:AU7"/>
    <mergeCell ref="A2:AT2"/>
    <mergeCell ref="H4:K4"/>
    <mergeCell ref="H5:K5"/>
    <mergeCell ref="M5:P5"/>
    <mergeCell ref="D4:F4"/>
    <mergeCell ref="D5:F5"/>
    <mergeCell ref="M4:S4"/>
    <mergeCell ref="V4:Z4"/>
    <mergeCell ref="V5:Z5"/>
  </mergeCells>
  <pageMargins left="0.45" right="0.45" top="0.4" bottom="0.5" header="0.3" footer="0.3"/>
  <pageSetup paperSize="8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9" topLeftCell="A10" activePane="bottomLeft" state="frozen"/>
      <selection pane="bottomLeft" activeCell="F9" sqref="F9"/>
    </sheetView>
  </sheetViews>
  <sheetFormatPr defaultRowHeight="15" x14ac:dyDescent="0.25"/>
  <cols>
    <col min="1" max="1" width="6" style="1" bestFit="1" customWidth="1"/>
    <col min="2" max="2" width="44.140625" style="4" bestFit="1" customWidth="1"/>
    <col min="3" max="3" width="9.5703125" style="4" bestFit="1" customWidth="1"/>
    <col min="4" max="4" width="16.28515625" style="4" bestFit="1" customWidth="1"/>
    <col min="5" max="5" width="9.5703125" style="4" bestFit="1" customWidth="1"/>
    <col min="6" max="6" width="12.42578125" style="4" bestFit="1" customWidth="1"/>
    <col min="7" max="7" width="6.85546875" style="4" bestFit="1" customWidth="1"/>
    <col min="8" max="8" width="9.5703125" style="4" bestFit="1" customWidth="1"/>
    <col min="9" max="9" width="12.42578125" style="4" customWidth="1"/>
  </cols>
  <sheetData>
    <row r="1" spans="1:12" x14ac:dyDescent="0.25">
      <c r="A1" s="95" t="s">
        <v>142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ht="18" customHeight="1" x14ac:dyDescent="0.25">
      <c r="A2" s="96" t="s">
        <v>194</v>
      </c>
      <c r="B2" s="96"/>
      <c r="C2" s="96"/>
      <c r="D2" s="96"/>
      <c r="E2" s="96"/>
      <c r="F2" s="96"/>
      <c r="G2" s="96"/>
      <c r="H2" s="96"/>
      <c r="I2" s="96"/>
    </row>
    <row r="3" spans="1:12" ht="6" customHeight="1" x14ac:dyDescent="0.25">
      <c r="A3" s="42"/>
      <c r="B3" s="42"/>
      <c r="C3" s="42"/>
      <c r="D3" s="42"/>
      <c r="E3" s="42"/>
      <c r="F3" s="42"/>
      <c r="G3" s="42"/>
      <c r="H3" s="42"/>
      <c r="I3" s="42"/>
    </row>
    <row r="4" spans="1:12" ht="18" customHeight="1" x14ac:dyDescent="0.25">
      <c r="A4" s="44" t="s">
        <v>147</v>
      </c>
      <c r="B4" s="60" t="s">
        <v>186</v>
      </c>
      <c r="C4" s="50" t="s">
        <v>90</v>
      </c>
      <c r="D4" s="51" t="s">
        <v>96</v>
      </c>
      <c r="E4" s="46" t="s">
        <v>93</v>
      </c>
      <c r="F4" s="97" t="s">
        <v>226</v>
      </c>
      <c r="G4" s="97"/>
      <c r="H4" s="97"/>
      <c r="I4" s="48" t="s">
        <v>148</v>
      </c>
      <c r="J4" s="97" t="s">
        <v>99</v>
      </c>
      <c r="K4" s="97"/>
      <c r="L4" s="97"/>
    </row>
    <row r="5" spans="1:12" ht="18" customHeight="1" x14ac:dyDescent="0.25">
      <c r="A5" s="45" t="s">
        <v>91</v>
      </c>
      <c r="B5" s="60" t="s">
        <v>95</v>
      </c>
      <c r="C5" s="55" t="s">
        <v>92</v>
      </c>
      <c r="D5" s="51" t="s">
        <v>97</v>
      </c>
      <c r="E5" s="47" t="s">
        <v>94</v>
      </c>
      <c r="F5" s="97" t="s">
        <v>98</v>
      </c>
      <c r="G5" s="97"/>
      <c r="I5" s="67" t="s">
        <v>156</v>
      </c>
      <c r="J5" s="97" t="s">
        <v>157</v>
      </c>
      <c r="K5" s="97"/>
      <c r="L5" s="97"/>
    </row>
    <row r="6" spans="1:12" ht="9" customHeight="1" x14ac:dyDescent="0.25"/>
    <row r="7" spans="1:12" s="1" customFormat="1" ht="15" customHeight="1" x14ac:dyDescent="0.25">
      <c r="A7" s="123" t="s">
        <v>0</v>
      </c>
      <c r="B7" s="90" t="s">
        <v>103</v>
      </c>
      <c r="C7" s="90"/>
      <c r="D7" s="90"/>
      <c r="E7" s="90"/>
      <c r="F7" s="90"/>
      <c r="G7" s="90"/>
      <c r="H7" s="90"/>
      <c r="I7" s="90"/>
      <c r="J7" s="90"/>
      <c r="K7" s="90"/>
      <c r="L7" s="90"/>
    </row>
    <row r="8" spans="1:12" s="1" customFormat="1" ht="30" customHeight="1" x14ac:dyDescent="0.25">
      <c r="A8" s="123"/>
      <c r="B8" s="90"/>
      <c r="C8" s="90" t="s">
        <v>67</v>
      </c>
      <c r="D8" s="90"/>
      <c r="E8" s="90"/>
      <c r="F8" s="90"/>
      <c r="G8" s="90"/>
      <c r="H8" s="90"/>
      <c r="I8" s="90"/>
      <c r="J8" s="90"/>
      <c r="K8" s="90"/>
      <c r="L8" s="90"/>
    </row>
    <row r="9" spans="1:12" s="1" customFormat="1" ht="165.75" customHeight="1" x14ac:dyDescent="0.25">
      <c r="A9" s="123"/>
      <c r="B9" s="90"/>
      <c r="C9" s="43" t="s">
        <v>74</v>
      </c>
      <c r="D9" s="56" t="s">
        <v>75</v>
      </c>
      <c r="E9" s="56" t="s">
        <v>143</v>
      </c>
      <c r="F9" s="56" t="s">
        <v>77</v>
      </c>
      <c r="G9" s="56" t="s">
        <v>79</v>
      </c>
      <c r="H9" s="56" t="s">
        <v>78</v>
      </c>
      <c r="I9" s="56" t="s">
        <v>207</v>
      </c>
      <c r="J9" s="56" t="s">
        <v>206</v>
      </c>
      <c r="K9" s="56" t="s">
        <v>208</v>
      </c>
      <c r="L9" s="56" t="s">
        <v>83</v>
      </c>
    </row>
    <row r="10" spans="1:12" s="1" customFormat="1" x14ac:dyDescent="0.25">
      <c r="A10" s="123" t="s">
        <v>149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</row>
    <row r="11" spans="1:12" ht="30" customHeight="1" x14ac:dyDescent="0.25">
      <c r="A11" s="27">
        <v>1</v>
      </c>
      <c r="B11" s="22" t="s">
        <v>151</v>
      </c>
      <c r="C11" s="66" t="s">
        <v>147</v>
      </c>
      <c r="D11" s="66" t="s">
        <v>147</v>
      </c>
      <c r="E11" s="66" t="s">
        <v>147</v>
      </c>
      <c r="F11" s="66" t="s">
        <v>147</v>
      </c>
      <c r="G11" s="66" t="s">
        <v>147</v>
      </c>
      <c r="H11" s="66" t="s">
        <v>147</v>
      </c>
      <c r="I11" s="66" t="s">
        <v>147</v>
      </c>
      <c r="J11" s="66" t="s">
        <v>147</v>
      </c>
      <c r="K11" s="66" t="s">
        <v>147</v>
      </c>
      <c r="L11" s="66" t="s">
        <v>147</v>
      </c>
    </row>
    <row r="12" spans="1:12" ht="30" customHeight="1" x14ac:dyDescent="0.25">
      <c r="A12" s="21" t="s">
        <v>66</v>
      </c>
      <c r="B12" s="22" t="s">
        <v>152</v>
      </c>
      <c r="C12" s="66" t="s">
        <v>147</v>
      </c>
      <c r="D12" s="66" t="s">
        <v>147</v>
      </c>
      <c r="E12" s="66" t="s">
        <v>147</v>
      </c>
      <c r="F12" s="66" t="s">
        <v>147</v>
      </c>
      <c r="G12" s="66" t="s">
        <v>147</v>
      </c>
      <c r="H12" s="66" t="s">
        <v>147</v>
      </c>
      <c r="I12" s="66" t="s">
        <v>147</v>
      </c>
      <c r="J12" s="66" t="s">
        <v>147</v>
      </c>
      <c r="K12" s="66" t="s">
        <v>147</v>
      </c>
      <c r="L12" s="66" t="s">
        <v>147</v>
      </c>
    </row>
    <row r="13" spans="1:12" ht="15.75" x14ac:dyDescent="0.25">
      <c r="A13" s="21" t="s">
        <v>44</v>
      </c>
      <c r="B13" s="22" t="s">
        <v>192</v>
      </c>
      <c r="C13" s="66" t="s">
        <v>147</v>
      </c>
      <c r="D13" s="66" t="s">
        <v>147</v>
      </c>
      <c r="E13" s="66" t="s">
        <v>147</v>
      </c>
      <c r="F13" s="66" t="s">
        <v>147</v>
      </c>
      <c r="G13" s="66" t="s">
        <v>147</v>
      </c>
      <c r="H13" s="66" t="s">
        <v>147</v>
      </c>
      <c r="I13" s="66" t="s">
        <v>147</v>
      </c>
      <c r="J13" s="66" t="s">
        <v>147</v>
      </c>
      <c r="K13" s="66" t="s">
        <v>147</v>
      </c>
      <c r="L13" s="66" t="s">
        <v>147</v>
      </c>
    </row>
    <row r="14" spans="1:12" ht="18" x14ac:dyDescent="0.25">
      <c r="A14" s="21" t="s">
        <v>45</v>
      </c>
      <c r="B14" s="22" t="s">
        <v>224</v>
      </c>
      <c r="C14" s="49" t="s">
        <v>148</v>
      </c>
      <c r="D14" s="49" t="s">
        <v>148</v>
      </c>
      <c r="E14" s="49" t="s">
        <v>148</v>
      </c>
      <c r="F14" s="49" t="s">
        <v>148</v>
      </c>
      <c r="G14" s="49" t="s">
        <v>148</v>
      </c>
      <c r="H14" s="49" t="s">
        <v>148</v>
      </c>
      <c r="I14" s="49" t="s">
        <v>148</v>
      </c>
      <c r="J14" s="78"/>
      <c r="K14" s="49" t="s">
        <v>148</v>
      </c>
      <c r="L14" s="49" t="s">
        <v>148</v>
      </c>
    </row>
    <row r="15" spans="1:12" s="1" customFormat="1" x14ac:dyDescent="0.25">
      <c r="A15" s="123" t="s">
        <v>150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</row>
    <row r="16" spans="1:12" ht="30" customHeight="1" x14ac:dyDescent="0.25">
      <c r="A16" s="27">
        <v>1</v>
      </c>
      <c r="B16" s="22" t="s">
        <v>151</v>
      </c>
      <c r="C16" s="65" t="s">
        <v>147</v>
      </c>
      <c r="D16" s="65" t="s">
        <v>147</v>
      </c>
      <c r="E16" s="65" t="s">
        <v>147</v>
      </c>
      <c r="F16" s="65" t="s">
        <v>147</v>
      </c>
      <c r="G16" s="65" t="s">
        <v>147</v>
      </c>
      <c r="H16" s="65" t="s">
        <v>147</v>
      </c>
      <c r="I16" s="65" t="s">
        <v>147</v>
      </c>
      <c r="J16" s="65" t="s">
        <v>147</v>
      </c>
      <c r="K16" s="65" t="s">
        <v>147</v>
      </c>
      <c r="L16" s="65" t="s">
        <v>147</v>
      </c>
    </row>
    <row r="17" spans="1:12" ht="30" customHeight="1" x14ac:dyDescent="0.25">
      <c r="A17" s="21" t="s">
        <v>66</v>
      </c>
      <c r="B17" s="22" t="s">
        <v>152</v>
      </c>
      <c r="C17" s="65" t="s">
        <v>147</v>
      </c>
      <c r="D17" s="65" t="s">
        <v>147</v>
      </c>
      <c r="E17" s="65" t="s">
        <v>147</v>
      </c>
      <c r="F17" s="65" t="s">
        <v>147</v>
      </c>
      <c r="G17" s="65" t="s">
        <v>147</v>
      </c>
      <c r="H17" s="65" t="s">
        <v>147</v>
      </c>
      <c r="I17" s="65" t="s">
        <v>147</v>
      </c>
      <c r="J17" s="65" t="s">
        <v>147</v>
      </c>
      <c r="K17" s="65" t="s">
        <v>147</v>
      </c>
      <c r="L17" s="65" t="s">
        <v>147</v>
      </c>
    </row>
    <row r="18" spans="1:12" ht="18" x14ac:dyDescent="0.25">
      <c r="A18" s="21" t="s">
        <v>44</v>
      </c>
      <c r="B18" s="22" t="s">
        <v>192</v>
      </c>
      <c r="C18" s="65" t="s">
        <v>147</v>
      </c>
      <c r="D18" s="65" t="s">
        <v>147</v>
      </c>
      <c r="E18" s="65" t="s">
        <v>147</v>
      </c>
      <c r="F18" s="65" t="s">
        <v>147</v>
      </c>
      <c r="G18" s="65" t="s">
        <v>147</v>
      </c>
      <c r="H18" s="65" t="s">
        <v>147</v>
      </c>
      <c r="I18" s="65" t="s">
        <v>147</v>
      </c>
      <c r="J18" s="65" t="s">
        <v>147</v>
      </c>
      <c r="K18" s="65" t="s">
        <v>147</v>
      </c>
      <c r="L18" s="65" t="s">
        <v>147</v>
      </c>
    </row>
    <row r="19" spans="1:12" ht="18" x14ac:dyDescent="0.25">
      <c r="A19" s="21" t="s">
        <v>45</v>
      </c>
      <c r="B19" s="22" t="s">
        <v>224</v>
      </c>
      <c r="C19" s="49" t="s">
        <v>148</v>
      </c>
      <c r="D19" s="49" t="s">
        <v>148</v>
      </c>
      <c r="E19" s="49" t="s">
        <v>148</v>
      </c>
      <c r="F19" s="49" t="s">
        <v>148</v>
      </c>
      <c r="G19" s="49" t="s">
        <v>148</v>
      </c>
      <c r="H19" s="49" t="s">
        <v>148</v>
      </c>
      <c r="I19" s="49" t="s">
        <v>148</v>
      </c>
      <c r="J19" s="78"/>
      <c r="K19" s="49" t="s">
        <v>148</v>
      </c>
      <c r="L19" s="49" t="s">
        <v>148</v>
      </c>
    </row>
    <row r="20" spans="1:12" ht="30" customHeight="1" x14ac:dyDescent="0.25">
      <c r="A20" s="21" t="s">
        <v>126</v>
      </c>
      <c r="B20" s="22" t="s">
        <v>153</v>
      </c>
      <c r="C20" s="49" t="s">
        <v>148</v>
      </c>
      <c r="D20" s="49" t="s">
        <v>148</v>
      </c>
      <c r="E20" s="49" t="s">
        <v>148</v>
      </c>
      <c r="F20" s="49" t="s">
        <v>148</v>
      </c>
      <c r="G20" s="49" t="s">
        <v>148</v>
      </c>
      <c r="H20" s="49" t="s">
        <v>148</v>
      </c>
      <c r="I20" s="49" t="s">
        <v>148</v>
      </c>
      <c r="J20" s="49" t="s">
        <v>148</v>
      </c>
      <c r="K20" s="49" t="s">
        <v>148</v>
      </c>
      <c r="L20" s="49" t="s">
        <v>148</v>
      </c>
    </row>
    <row r="21" spans="1:12" ht="30" customHeight="1" x14ac:dyDescent="0.25">
      <c r="A21" s="21" t="s">
        <v>127</v>
      </c>
      <c r="B21" s="22" t="s">
        <v>144</v>
      </c>
      <c r="C21" s="49" t="s">
        <v>148</v>
      </c>
      <c r="D21" s="49" t="s">
        <v>148</v>
      </c>
      <c r="E21" s="49" t="s">
        <v>148</v>
      </c>
      <c r="F21" s="49" t="s">
        <v>148</v>
      </c>
      <c r="G21" s="49" t="s">
        <v>148</v>
      </c>
      <c r="H21" s="49" t="s">
        <v>148</v>
      </c>
      <c r="I21" s="49" t="s">
        <v>148</v>
      </c>
      <c r="J21" s="49" t="s">
        <v>148</v>
      </c>
      <c r="K21" s="49" t="s">
        <v>148</v>
      </c>
      <c r="L21" s="49" t="s">
        <v>148</v>
      </c>
    </row>
    <row r="22" spans="1:12" s="1" customFormat="1" ht="30" customHeight="1" x14ac:dyDescent="0.25">
      <c r="B22" s="4"/>
      <c r="C22" s="4"/>
      <c r="D22" s="4"/>
      <c r="E22" s="4"/>
      <c r="F22" s="4"/>
      <c r="G22" s="4"/>
      <c r="H22" s="4"/>
      <c r="I22" s="4"/>
    </row>
    <row r="23" spans="1:12" s="1" customFormat="1" ht="30" customHeight="1" x14ac:dyDescent="0.25">
      <c r="B23" s="4"/>
      <c r="C23" s="4"/>
      <c r="D23" s="4"/>
      <c r="E23" s="4"/>
      <c r="F23" s="4"/>
      <c r="G23" s="4"/>
      <c r="H23" s="4"/>
      <c r="I23" s="4"/>
    </row>
    <row r="24" spans="1:12" s="1" customFormat="1" ht="30" customHeight="1" x14ac:dyDescent="0.25">
      <c r="B24" s="4"/>
      <c r="C24" s="4"/>
      <c r="D24" s="4"/>
      <c r="E24" s="4"/>
      <c r="F24" s="4"/>
      <c r="G24" s="4"/>
      <c r="H24" s="4"/>
      <c r="I24" s="4"/>
    </row>
    <row r="25" spans="1:12" s="1" customFormat="1" ht="30" customHeight="1" x14ac:dyDescent="0.25">
      <c r="B25" s="4"/>
      <c r="C25" s="4"/>
      <c r="D25" s="4"/>
      <c r="E25" s="4"/>
      <c r="F25" s="4"/>
      <c r="G25" s="4"/>
      <c r="H25" s="4"/>
      <c r="I25" s="4"/>
    </row>
    <row r="26" spans="1:12" s="1" customFormat="1" ht="30" customHeight="1" x14ac:dyDescent="0.25">
      <c r="B26" s="4"/>
      <c r="C26" s="4"/>
      <c r="D26" s="4"/>
      <c r="E26" s="4"/>
      <c r="F26" s="4"/>
      <c r="G26" s="4"/>
      <c r="H26" s="4"/>
      <c r="I26" s="4"/>
    </row>
  </sheetData>
  <mergeCells count="12">
    <mergeCell ref="A15:L15"/>
    <mergeCell ref="A10:L10"/>
    <mergeCell ref="A1:L1"/>
    <mergeCell ref="A7:A9"/>
    <mergeCell ref="B7:B9"/>
    <mergeCell ref="A2:I2"/>
    <mergeCell ref="F5:G5"/>
    <mergeCell ref="C8:L8"/>
    <mergeCell ref="F4:H4"/>
    <mergeCell ref="J4:L4"/>
    <mergeCell ref="J5:L5"/>
    <mergeCell ref="C7:L7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Buildings</vt:lpstr>
      <vt:lpstr>Areas</vt:lpstr>
      <vt:lpstr>Buildings (technology)</vt:lpstr>
      <vt:lpstr>Areas (technology)</vt:lpstr>
      <vt:lpstr>'Buildings (technology)'!Print_Titles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2020-02-01T07:44:45Z</dcterms:modified>
</cp:coreProperties>
</file>